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\APBD P 2016\"/>
    </mc:Choice>
  </mc:AlternateContent>
  <bookViews>
    <workbookView xWindow="0" yWindow="0" windowWidth="20490" windowHeight="7755" tabRatio="500" firstSheet="1" activeTab="1"/>
  </bookViews>
  <sheets>
    <sheet name="Sheet1 (2)" sheetId="2" r:id="rId1"/>
    <sheet name="Sheet1" sheetId="1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R19" i="1" l="1"/>
  <c r="F14" i="3" l="1"/>
  <c r="V23" i="1"/>
</calcChain>
</file>

<file path=xl/sharedStrings.xml><?xml version="1.0" encoding="utf-8"?>
<sst xmlns="http://schemas.openxmlformats.org/spreadsheetml/2006/main" count="4247" uniqueCount="1871">
  <si>
    <t>Lampiran IV</t>
  </si>
  <si>
    <t>Rancangan Perubahan APBD</t>
  </si>
  <si>
    <t>Nomor</t>
  </si>
  <si>
    <t>:</t>
  </si>
  <si>
    <t>Tanggal</t>
  </si>
  <si>
    <t>PEMERINTAH KABUPATEN DONGGALA</t>
  </si>
  <si>
    <t>REKAPITULASI RANCANGAN PERUBAHAN BELANJA MENURUT URUSAN PEMERINTAHAN DAERAH</t>
  </si>
  <si>
    <t>ORGANISASI, PROGRAM DAN KEGIATAN</t>
  </si>
  <si>
    <t>TAHUN ANGGARAN 2016</t>
  </si>
  <si>
    <t>SEBELUM PERUBAHAN</t>
  </si>
  <si>
    <t>SETELAH PERUBAHAN</t>
  </si>
  <si>
    <t>BERTAMBAH /
(BERKURANG)</t>
  </si>
  <si>
    <t>KODE</t>
  </si>
  <si>
    <t>URAIAN URUSAN, ORGANISASI,
PROGRAM DAN KEGIATAN</t>
  </si>
  <si>
    <t>JENIS BELANJA</t>
  </si>
  <si>
    <t>JUMLAH</t>
  </si>
  <si>
    <t>PEGAWAI</t>
  </si>
  <si>
    <t>BARANG &amp; JASA</t>
  </si>
  <si>
    <t>MODAL</t>
  </si>
  <si>
    <t>(Rp)</t>
  </si>
  <si>
    <t>%</t>
  </si>
  <si>
    <t>1</t>
  </si>
  <si>
    <t>2</t>
  </si>
  <si>
    <t>3</t>
  </si>
  <si>
    <t>4</t>
  </si>
  <si>
    <t>5</t>
  </si>
  <si>
    <t>6 = 3 + 4 + 5</t>
  </si>
  <si>
    <t>7</t>
  </si>
  <si>
    <t>8</t>
  </si>
  <si>
    <t>9</t>
  </si>
  <si>
    <t>10 = 7 + 8 + 9</t>
  </si>
  <si>
    <t>11 = 10 - 6</t>
  </si>
  <si>
    <t>12</t>
  </si>
  <si>
    <t>Urusan Wajib</t>
  </si>
  <si>
    <t>1.01</t>
  </si>
  <si>
    <t>Pendidikan</t>
  </si>
  <si>
    <t>1.01 . 1.01.01</t>
  </si>
  <si>
    <t>Dinas Pendidikan</t>
  </si>
  <si>
    <t>1.01 . 1.01.01 . 01</t>
  </si>
  <si>
    <t>Program Pelayanan Administrasi Perkantoran</t>
  </si>
  <si>
    <t>1.01 . 1.01.01 . 01 . 18</t>
  </si>
  <si>
    <t>Rapat-rapat koordinasi dan konsultasi</t>
  </si>
  <si>
    <t>1.01 . 1.01.01 . 01 . 20</t>
  </si>
  <si>
    <t>Penyediaan Pelayanan Administrasi Perkantoran</t>
  </si>
  <si>
    <t>1.01 . 1.01.01 . 01 . 23</t>
  </si>
  <si>
    <t xml:space="preserve"> Penyediaan Pelayanan administrasi Perkantoran SKB</t>
  </si>
  <si>
    <t>1.01 . 1.01.01 . 01 . 24</t>
  </si>
  <si>
    <t>Penyediaan Pelayanan Administrasi Perkantoran UPTD Kecamatan</t>
  </si>
  <si>
    <t>1.01 . 1.01.01 . 02</t>
  </si>
  <si>
    <t>Program Peningkatan Sarana dan Prasarana Aparatur</t>
  </si>
  <si>
    <t>1.01 . 1.01.01 . 02 . 03</t>
  </si>
  <si>
    <t>Pembangunan gedung kantor</t>
  </si>
  <si>
    <t>1.01 . 1.01.01 . 02 . 05</t>
  </si>
  <si>
    <t>pengadaan Kendaraan dinas/operasional</t>
  </si>
  <si>
    <t>1.01 . 1.01.01 . 02 . 11</t>
  </si>
  <si>
    <t>Pengadaan Sarana dan Prasarana Kantor</t>
  </si>
  <si>
    <t>1.01 . 1.01.01 . 02 . 42</t>
  </si>
  <si>
    <t>Rehabilitasi sedang/berat gedung kantor</t>
  </si>
  <si>
    <t>1.01 . 1.01.01 . 15</t>
  </si>
  <si>
    <t>Program Pendidikan Anak Usia Dini</t>
  </si>
  <si>
    <t>1.01 . 1.01.01 . 15 . 57</t>
  </si>
  <si>
    <t>Pelatihan dan Penyelenggara PAUD</t>
  </si>
  <si>
    <t>1.01 . 1.01.01 . 15 . 60</t>
  </si>
  <si>
    <t>Pengembangan data dan informasi Pendidikan Anak Usia Dini</t>
  </si>
  <si>
    <t>1.01 . 1.01.01 . 15 . 67</t>
  </si>
  <si>
    <t>Gebyar PAUD</t>
  </si>
  <si>
    <t>1.01 . 1.01.01 . 15 . 68</t>
  </si>
  <si>
    <t>Bimtek Bunda PAUD</t>
  </si>
  <si>
    <t>1.01 . 1.01.01 . 15 . 70</t>
  </si>
  <si>
    <t>Bantuan Operasional Penyelenggaraan PAUD (DAK Non Fisik)</t>
  </si>
  <si>
    <t>1.01 . 1.01.01 . 16</t>
  </si>
  <si>
    <t>Program Wajib Belajar Pendidikan Dasar Sembilan Tahun</t>
  </si>
  <si>
    <t>1.01 . 1.01.01 . 16 . 63</t>
  </si>
  <si>
    <t>Penyediaan Bantuan Operasional Sekolah (BOS) jenjang SD/MI/SDLB dan SMP/MTS serta pesantren Salafiyah dan Satuan Pendidikan Non-Islam Setara SD dan SMP</t>
  </si>
  <si>
    <t>1.01 . 1.01.01 . 16 . 69</t>
  </si>
  <si>
    <t>Pembinaan Manajemen Berbasis Sekolah SD/SMP</t>
  </si>
  <si>
    <t>1.01 . 1.01.01 . 16 . 70</t>
  </si>
  <si>
    <t>Pembinaaan minat, bakat, dan kreativitas siswa</t>
  </si>
  <si>
    <t>1.01 . 1.01.01 . 16 . 78</t>
  </si>
  <si>
    <t>Monitoring, evaluasi dan pelaporan</t>
  </si>
  <si>
    <t>1.01 . 1.01.01 . 16 . 103</t>
  </si>
  <si>
    <t>Rehabilitasi Sedang/Berat Bangunan Sekolah dan Pembangunan RKB, Ruang Perpustakaan Dan UKS (DAU)</t>
  </si>
  <si>
    <t>1.01 . 1.01.01 . 16 . 105</t>
  </si>
  <si>
    <t>Rehabilitasi Sedang/Berat Bangunan Sekolah dan Pembangunan RKB, Ruang Perpustakaan Dan UKS (DAK)</t>
  </si>
  <si>
    <t>1.01 . 1.01.01 . 17</t>
  </si>
  <si>
    <t>Program Pendidikan Menengah</t>
  </si>
  <si>
    <t>1.01 . 1.01.01 . 17 . 98</t>
  </si>
  <si>
    <t>Pembinaan Bakat dan Kreatifitas Siswa</t>
  </si>
  <si>
    <t>1.01 . 1.01.01 . 17 . 99</t>
  </si>
  <si>
    <t>Rehabilitasi sedang/berat bangunan sekolah (DAU)</t>
  </si>
  <si>
    <t>1.01 . 1.01.01 . 18</t>
  </si>
  <si>
    <t>Program Pendidikan Non Formal</t>
  </si>
  <si>
    <t>1.01 . 1.01.01 . 18 . 04</t>
  </si>
  <si>
    <t>Pengembangan pendidikan keaksaraan</t>
  </si>
  <si>
    <t>1.01 . 1.01.01 . 18 . 15</t>
  </si>
  <si>
    <t>peringatan Hari Aksara</t>
  </si>
  <si>
    <t>1.01 . 1.01.01 . 18 . 16</t>
  </si>
  <si>
    <t>Pelaksanaan Ujian Nasional Paket A, B dan C</t>
  </si>
  <si>
    <t>1.01 . 1.01.01 . 18 . 21</t>
  </si>
  <si>
    <t>1.01 . 1.01.01 . 20</t>
  </si>
  <si>
    <t>Program Peningkatan Mutu Pendidik dan Tenaga Kependidikan</t>
  </si>
  <si>
    <t>1.01 . 1.01.01 . 20 . 08</t>
  </si>
  <si>
    <t>Pengembangan mutu dan kualitas program pendidikan dan pelatihan bagi pendidik dan tenaga kependidikan</t>
  </si>
  <si>
    <t>1.01 . 1.01.01 . 20 . 09</t>
  </si>
  <si>
    <t>Pengembangan sistem pendataan dan pemetaan pendidik dan tenaga kependidikan</t>
  </si>
  <si>
    <t>1.01 . 1.01.01 . 20 . 11</t>
  </si>
  <si>
    <t>Pengembangan sistem perencanaan dan pengendalian program profesi pendidik dan tenaga kependidikan</t>
  </si>
  <si>
    <t>1.01 . 1.01.01 . 20 . 12</t>
  </si>
  <si>
    <t>1.01 . 1.01.01 . 20 . 18</t>
  </si>
  <si>
    <t>Bimbingan Teknis Penyusunan Karya Ilmiah</t>
  </si>
  <si>
    <t>1.01 . 1.01.01 . 20 . 23</t>
  </si>
  <si>
    <t>Bimtek Tim Penilai Angka Kredit Jabatan Guru</t>
  </si>
  <si>
    <t>1.01 . 1.01.01 . 20 . 30</t>
  </si>
  <si>
    <t>Belanja Kegiatan Dana Alokasi Khusus Non Fisik (DAK Non Fisik)</t>
  </si>
  <si>
    <t>1.01 . 1.01.01 . 22</t>
  </si>
  <si>
    <t>Program Manajemen Pelayanan Pendidikan</t>
  </si>
  <si>
    <t>1.01 . 1.01.01 . 22 . 07</t>
  </si>
  <si>
    <t>Penerapan sistem dan informasi manajemen pendidikan</t>
  </si>
  <si>
    <t>1.01 . 1.01.01 . 22 . 08</t>
  </si>
  <si>
    <t>Penyelenggaraan pelatihan, seminar dan lokakarya, serta diskusi ilmiah tentang berbagai isu pendidikan</t>
  </si>
  <si>
    <t>1.01 . 1.01.01 . 22 . 09</t>
  </si>
  <si>
    <t>Monitoring, evaluasi dan Survey</t>
  </si>
  <si>
    <t>1.01 . 1.01.01 . 22 . 10</t>
  </si>
  <si>
    <t>Penyusunan Profil Pendidikan</t>
  </si>
  <si>
    <t>1.01 . 1.01.01 . 22 . 12</t>
  </si>
  <si>
    <t>Penyediaan Operasional Pengawas</t>
  </si>
  <si>
    <t>1.01 . 1.01.01 . 22 . 14</t>
  </si>
  <si>
    <t>Pameran Pendidikan</t>
  </si>
  <si>
    <t>1.01 . 1.01.02</t>
  </si>
  <si>
    <t>Kantor Perpustakaan, Arsip dan Dokumentasi Daerah</t>
  </si>
  <si>
    <t>1.01 . 1.01.02 . 01</t>
  </si>
  <si>
    <t>1.01 . 1.01.02 . 01 . 18</t>
  </si>
  <si>
    <t>1.01 . 1.01.02 . 01 . 20</t>
  </si>
  <si>
    <t>1.01 . 1.01.02 . 02</t>
  </si>
  <si>
    <t>1.01 . 1.01.02 . 02 . 03</t>
  </si>
  <si>
    <t>1.01 . 1.01.02 . 02 . 11</t>
  </si>
  <si>
    <t>1.01 . 1.01.02 . 07</t>
  </si>
  <si>
    <t>Penyelamatan dan Pelestarian Dokumen Arsip Daerah</t>
  </si>
  <si>
    <t>1.01 . 1.01.02 . 07 . 01</t>
  </si>
  <si>
    <t>Pendataan dan Penataan Dokumen Arsip</t>
  </si>
  <si>
    <t>1.01 . 1.01.02 . 21</t>
  </si>
  <si>
    <t>Program Pengembangan Budaya Baca dan Pembinaan Perpustakaan</t>
  </si>
  <si>
    <t>1.01 . 1.01.02 . 21 . 02</t>
  </si>
  <si>
    <t>Pengembangan minat dan budaya baca</t>
  </si>
  <si>
    <t>1.01 . 1.01.02 . 21 . 03</t>
  </si>
  <si>
    <t>Supervisi, pembinaan dan stimulasi pada perpustakaan umum, perpustakaan khusus, perpustakaan sekolah dan perpustakaan masyarakat</t>
  </si>
  <si>
    <t>1.01 . 1.01.02 . 21 . 08</t>
  </si>
  <si>
    <t>Publikasi dan sosialisasi minat dan budaya baca</t>
  </si>
  <si>
    <t>1.01 . 1.01.02 . 21 . 09</t>
  </si>
  <si>
    <t>Penyediaan bahan pustaka perpustakaan umum daerah</t>
  </si>
  <si>
    <t>1.01 . 1.01.02 . 21 . 11</t>
  </si>
  <si>
    <t>Pameran Perpustakaan</t>
  </si>
  <si>
    <t>1.01 . 1.01.02 . 30</t>
  </si>
  <si>
    <t>Peningkatan Kualitas Pelayanan Informasi</t>
  </si>
  <si>
    <t>1.01 . 1.01.02 . 30 . 01</t>
  </si>
  <si>
    <t>Sosialisasi/Penyuluhan Kearsipan Dilingkungan Instansi Pemerintah/Swasta</t>
  </si>
  <si>
    <t>1.01 . 1.01.02 . 30 . 02</t>
  </si>
  <si>
    <t>Pameran Kearsipan</t>
  </si>
  <si>
    <t>1.01 . 1.01.02 . 30 . 03</t>
  </si>
  <si>
    <t>Pendidikan dan Pelatihan Formal : Kongres, Magang dan Bimtek Kearsipan</t>
  </si>
  <si>
    <t>1.01 . 1.01.02 . 30 . 04</t>
  </si>
  <si>
    <t>Pembinaan dan Koordinasi Kearsipan</t>
  </si>
  <si>
    <t>1.02</t>
  </si>
  <si>
    <t>Kesehatan</t>
  </si>
  <si>
    <t>1.02 . 1.02.01</t>
  </si>
  <si>
    <t>Dinas Kesehatan</t>
  </si>
  <si>
    <t>1.02 . 1.02.01 . 01</t>
  </si>
  <si>
    <t>1.02 . 1.02.01 . 01 . 18</t>
  </si>
  <si>
    <t>1.02 . 1.02.01 . 01 . 20</t>
  </si>
  <si>
    <t>1.02 . 1.02.01 . 01 . 21</t>
  </si>
  <si>
    <t>Penyediaan Pelayanan Administrasi Perkantoran (AKPER)</t>
  </si>
  <si>
    <t>1.02 . 1.02.01 . 01 . 24</t>
  </si>
  <si>
    <t>Penyediaan Pelayanan Administrasi Perkantoran puskesmas Ogoamas</t>
  </si>
  <si>
    <t>1.02 . 1.02.01 . 01 . 25</t>
  </si>
  <si>
    <t>Penyediaan Pelayanan Administrasi Perkantoran puskesmas Balukang</t>
  </si>
  <si>
    <t>1.02 . 1.02.01 . 01 . 26</t>
  </si>
  <si>
    <t>Penyediaan Pelayanan Administrasi Perkantoran puskesmas Sabang</t>
  </si>
  <si>
    <t>1.02 . 1.02.01 . 01 . 27</t>
  </si>
  <si>
    <t>Penyediaan Pelayanan Administrasi Perkantoran puskesmas Tambu</t>
  </si>
  <si>
    <t>1.02 . 1.02.01 . 01 . 28</t>
  </si>
  <si>
    <t>Penyediaan Pelayanan Administrasi Perkantoran puskesmas Malei</t>
  </si>
  <si>
    <t>1.02 . 1.02.01 . 01 . 29</t>
  </si>
  <si>
    <t>Penyediaan Pelayanan Administrasi Perkantoran puskesmas Tompe</t>
  </si>
  <si>
    <t>1.02 . 1.02.01 . 01 . 30</t>
  </si>
  <si>
    <t>Penyediaan Pelayanan Administrasi Perkantoran puskesmas Batusuya</t>
  </si>
  <si>
    <t>1.02 . 1.02.01 . 01 . 31</t>
  </si>
  <si>
    <t>Penyediaan Pelayanan Administrasi Perkantoran puskesmas Toaya</t>
  </si>
  <si>
    <t>1.02 . 1.02.01 . 01 . 32</t>
  </si>
  <si>
    <t>Penyediaan Pelayanan Administrasi Perkantoran puskesmas Labuan</t>
  </si>
  <si>
    <t>1.02 . 1.02.01 . 01 . 33</t>
  </si>
  <si>
    <t>Penyediaan Pelayanan Administrasi Perkantoran puskesmas Wani</t>
  </si>
  <si>
    <t>1.02 . 1.02.01 . 01 . 34</t>
  </si>
  <si>
    <t>Penyediaan Pelayanan Administrasi Perkantoran puskesmas Donggala</t>
  </si>
  <si>
    <t>1.02 . 1.02.01 . 01 . 35</t>
  </si>
  <si>
    <t>Penyediaan Pelayanan Administrasi Perkantoran puskesmas Lembasada</t>
  </si>
  <si>
    <t>1.02 . 1.02.01 . 01 . 36</t>
  </si>
  <si>
    <t>Penyediaan Pelayanan Administrasi Perkantoran puskesmas Lalundu</t>
  </si>
  <si>
    <t>1.02 . 1.02.01 . 01 . 37</t>
  </si>
  <si>
    <t>Penyediaan Pelayanan Administrasi Perkantoran puskesmas Lalundu Despot</t>
  </si>
  <si>
    <t>1.02 . 1.02.01 . 01 . 38</t>
  </si>
  <si>
    <t>Penyediaan Pelayanan Administrasi Perkantoran puskesmas Pinembani</t>
  </si>
  <si>
    <t>1.02 . 1.02.01 . 01 . 39</t>
  </si>
  <si>
    <t>Penyediaan Pelayanan Administrasi Perkantoran puskesmas Tonggolobibi</t>
  </si>
  <si>
    <t>1.02 . 1.02.01 . 01 . 40</t>
  </si>
  <si>
    <t>Penyediaan Pelayanan Administrasi Perkantoran (DANA JKN)</t>
  </si>
  <si>
    <t>1.02 . 1.02.01 . 01 . 41</t>
  </si>
  <si>
    <t>Penyediaan Pelayanan Administrasi Perkantoran (BOK- DAK Non Fisik)</t>
  </si>
  <si>
    <t>1.02 . 1.02.01 . 02</t>
  </si>
  <si>
    <t>1.02 . 1.02.01 . 02 . 02</t>
  </si>
  <si>
    <t>Pembangunan rumah dinas dokter &amp; paramedis</t>
  </si>
  <si>
    <t>1.02 . 1.02.01 . 02 . 19</t>
  </si>
  <si>
    <t>Pengadaan Sarana dan Prasarana Kantor (Akper)</t>
  </si>
  <si>
    <t>1.02 . 1.02.01 . 02 . 39</t>
  </si>
  <si>
    <t>Monitoring, Evaluasi dan Pelaporan</t>
  </si>
  <si>
    <t>1.02 . 1.02.01 . 02 . 41</t>
  </si>
  <si>
    <t>Rehabilitasi sedang/berat rumah dinas</t>
  </si>
  <si>
    <t>1.02 . 1.02.01 . 02 . 42</t>
  </si>
  <si>
    <t>1.02 . 1.02.01 . 02 . 45</t>
  </si>
  <si>
    <t>Rehabilitasi Sedang/Berat Gedung Kantor (DAK)</t>
  </si>
  <si>
    <t>1.02 . 1.02.01 . 02 . 50</t>
  </si>
  <si>
    <t>Pembangunan Rumah Dinas Dokter &amp; Paramedis (DAK)</t>
  </si>
  <si>
    <t>1.02 . 1.02.01 . 05</t>
  </si>
  <si>
    <t>Program Peningkatan Kapasitas Sumber Daya Aparatur</t>
  </si>
  <si>
    <t>1.02 . 1.02.01 . 05 . 01</t>
  </si>
  <si>
    <t>Pendidikan dan pelatihan formal</t>
  </si>
  <si>
    <t>1.02 . 1.02.01 . 05 . 04</t>
  </si>
  <si>
    <t>Peningkatan kualitas manajemen kepegawaian dan umum</t>
  </si>
  <si>
    <t>1.02 . 1.02.01 . 15</t>
  </si>
  <si>
    <t>Program Obat dan Perbekalan Kesehatan</t>
  </si>
  <si>
    <t>1.02 . 1.02.01 . 15 . 01</t>
  </si>
  <si>
    <t>Pengadaaan Obat dan Perbekalan Kesehatan</t>
  </si>
  <si>
    <t>1.02 . 1.02.01 . 15 . 07</t>
  </si>
  <si>
    <t>Pengadaaan Obat dan Perbekalan Kesehatan (DAK)</t>
  </si>
  <si>
    <t>1.02 . 1.02.01 . 15 . 08</t>
  </si>
  <si>
    <t>Pengadaan Sarana dan Prasarana Kefarmasian (DAK)</t>
  </si>
  <si>
    <t>1.02 . 1.02.01 . 16</t>
  </si>
  <si>
    <t>Program Upaya Kesehatan Masyarakat</t>
  </si>
  <si>
    <t>1.02 . 1.02.01 . 16 . 01</t>
  </si>
  <si>
    <t>Pelayanan kesehatan penduduk miskin di puskesmas jaringannya</t>
  </si>
  <si>
    <t>1.02 . 1.02.01 . 16 . 02</t>
  </si>
  <si>
    <t>Pemeliharaan dan pemulihan kesehatan</t>
  </si>
  <si>
    <t>1.02 . 1.02.01 . 16 . 19</t>
  </si>
  <si>
    <t>Peningkatan dan Pelayanan Kesehatan Matra</t>
  </si>
  <si>
    <t>1.02 . 1.02.01 . 16 . 21</t>
  </si>
  <si>
    <t>Akreditasi Puskesmas (DAK Non Fisik)</t>
  </si>
  <si>
    <t>1.02 . 1.02.01 . 19</t>
  </si>
  <si>
    <t>Program Promosi Kesehatan dan Pemberdayaan Masyarakat</t>
  </si>
  <si>
    <t>1.02 . 1.02.01 . 19 . 01</t>
  </si>
  <si>
    <t>Pengembangan media promosi dan informasi sadar hidup sehat</t>
  </si>
  <si>
    <t>1.02 . 1.02.01 . 20</t>
  </si>
  <si>
    <t>Program Perbaikan Gizi Masyarakat</t>
  </si>
  <si>
    <t>1.02 . 1.02.01 . 20 . 04</t>
  </si>
  <si>
    <t>Pemberdayaan masyarakat untuk pencapaian keluarga sadar gizi</t>
  </si>
  <si>
    <t>1.02 . 1.02.01 . 20 . 08</t>
  </si>
  <si>
    <t>Penanggulangan Dan Perbaikan Gizi Masyarakat</t>
  </si>
  <si>
    <t>1.02 . 1.02.01 . 21</t>
  </si>
  <si>
    <t>Program Pengembangan Lingkungan Sehat</t>
  </si>
  <si>
    <t>1.02 . 1.02.01 . 21 . 01</t>
  </si>
  <si>
    <t>Pengkajian pengembangan lingkungan sehat</t>
  </si>
  <si>
    <t>1.02 . 1.02.01 . 21 . 02</t>
  </si>
  <si>
    <t>Penyuluhan menciptakan lingkungan sehat</t>
  </si>
  <si>
    <t>1.02 . 1.02.01 . 22</t>
  </si>
  <si>
    <t>Program Pencegahan dan Penanggulangan Penyakit Menular</t>
  </si>
  <si>
    <t>1.02 . 1.02.01 . 22 . 05</t>
  </si>
  <si>
    <t>Pelayanan pencegahan dan penanggulangan penyakit menular</t>
  </si>
  <si>
    <t>1.02 . 1.02.01 . 22 . 08</t>
  </si>
  <si>
    <t>Peningkatan imuniasasi</t>
  </si>
  <si>
    <t>1.02 . 1.02.01 . 22 . 09</t>
  </si>
  <si>
    <t>Peningkatan survellance Epidemiologi dan penanggulangan wabah</t>
  </si>
  <si>
    <t>1.02 . 1.02.01 . 22 . 12</t>
  </si>
  <si>
    <t>Pelayanan pencegahan dan penanggulangan penyakit tidak menular</t>
  </si>
  <si>
    <t>1.02 . 1.02.01 . 22 . 13</t>
  </si>
  <si>
    <t>Pelayanan Pencegahan dan Penanggulangan Penyakit Tidak Menular (DBH-CHT)</t>
  </si>
  <si>
    <t>1.02 . 1.02.01 . 23</t>
  </si>
  <si>
    <t>Program Standarisasi Pelayanan Kesehatan</t>
  </si>
  <si>
    <t>1.02 . 1.02.01 . 23 . 03</t>
  </si>
  <si>
    <t>Pembangunan dan pemutakhiran data dasar standar pelayanan kesehatan</t>
  </si>
  <si>
    <t>1.02 . 1.02.01 . 24</t>
  </si>
  <si>
    <t>Program pelayanan kesehatan penduduk miskin</t>
  </si>
  <si>
    <t>1.02 . 1.02.01 . 24 . 13</t>
  </si>
  <si>
    <t>Pelayanan Kesehatan Penduduk Miskin di puskesmas &amp; Jaringannya (Jamkesda)</t>
  </si>
  <si>
    <t>1.02 . 1.02.01 . 24 . 14</t>
  </si>
  <si>
    <t>Pelayanan Kesehatan Penduduk Miskin di puskesmas &amp; Jaringannya (program JKN)</t>
  </si>
  <si>
    <t>1.02 . 1.02.01 . 24 . 15</t>
  </si>
  <si>
    <t>Pelayanan Kesehatan Jaminan Persalinan (Jampersal) - DAK Non fisik</t>
  </si>
  <si>
    <t>1.02 . 1.02.01 . 25</t>
  </si>
  <si>
    <t>Program pengadaan, peningkatan dan perbaikan sarana dan prasarana puskesmas/ puskemas pembantu dan jaringannya</t>
  </si>
  <si>
    <t>1.02 . 1.02.01 . 25 . 01</t>
  </si>
  <si>
    <t>Pembangunan puskesmas</t>
  </si>
  <si>
    <t>1.02 . 1.02.01 . 25 . 23</t>
  </si>
  <si>
    <t>1.02 . 1.02.01 . 25 . 42</t>
  </si>
  <si>
    <t>Pengadaan sarana dan prasarana puskesmas (DAK)</t>
  </si>
  <si>
    <t>1.02 . 1.02.01 . 25 . 47</t>
  </si>
  <si>
    <t>Pembangunan Puskesmas (DAK)</t>
  </si>
  <si>
    <t>1.02 . 1.02.01 . 31</t>
  </si>
  <si>
    <t>Program pengawasan dan pengendalian kesehatan makanan</t>
  </si>
  <si>
    <t>1.02 . 1.02.01 . 31 . 02</t>
  </si>
  <si>
    <t>Pengawasan dan pengendalian keamanan dan kesehatan makanan hasil produksi rumah tangga</t>
  </si>
  <si>
    <t>1.02 . 1.02.01 . 32</t>
  </si>
  <si>
    <t>Program peningkatan keselamatan ibu melahirkan dan anak</t>
  </si>
  <si>
    <t>1.02 . 1.02.01 . 32 . 04</t>
  </si>
  <si>
    <t>Peningkatan Kesehatan Ibu</t>
  </si>
  <si>
    <t>1.02 . 1.02.01 . 39</t>
  </si>
  <si>
    <t>Program Peningkatan Pelayanan Kesehatan Khusus</t>
  </si>
  <si>
    <t>1.02 . 1.02.01 . 39 . 02</t>
  </si>
  <si>
    <t>Peningkatan Pelayanan Kesehatan Khusus</t>
  </si>
  <si>
    <t>1.02 . 1.02.01 . 41</t>
  </si>
  <si>
    <t>Program Peningkatan Kualitas Pendidikan Akper</t>
  </si>
  <si>
    <t>1.02 . 1.02.01 . 41 . 01</t>
  </si>
  <si>
    <t>Peningkatan Kualitas Pendidikan Akademik Keperawatan</t>
  </si>
  <si>
    <t>1.02 . 1.02.02</t>
  </si>
  <si>
    <t>Rumah Sakit Umum Daerah Kabelota</t>
  </si>
  <si>
    <t>1.02 . 1.02.02 . 01</t>
  </si>
  <si>
    <t>1.02 . 1.02.02 . 01 . 18</t>
  </si>
  <si>
    <t>1.02 . 1.02.02 . 01 . 20</t>
  </si>
  <si>
    <t>1.02 . 1.02.02 . 02</t>
  </si>
  <si>
    <t>1.02 . 1.02.02 . 02 . 03</t>
  </si>
  <si>
    <t>Pembangunan gedung kantor (DAK)</t>
  </si>
  <si>
    <t>1.02 . 1.02.02 . 02 . 42</t>
  </si>
  <si>
    <t>1.02 . 1.02.02 . 02 . 45</t>
  </si>
  <si>
    <t>1.02 . 1.02.02 . 26</t>
  </si>
  <si>
    <t>Program pengadaan, peningkatan sarana dan prasarana rumah sakit/ rumah sakit jiwa/  rumah sakit paru-paru/  rumah sakit mata</t>
  </si>
  <si>
    <t>1.02 . 1.02.02 . 26 . 18</t>
  </si>
  <si>
    <t>Pengadaan alat-alat kesehatan rumah sakit</t>
  </si>
  <si>
    <t>1.02 . 1.02.02 . 26 . 19</t>
  </si>
  <si>
    <t>Pengadaan obat-obatan rumah sakit</t>
  </si>
  <si>
    <t>1.02 . 1.02.02 . 26 . 28</t>
  </si>
  <si>
    <t>Pengadaan Alat-Alat Kesehatan Rumah Sakit (DAK)</t>
  </si>
  <si>
    <t>1.02 . 1.02.02 . 40</t>
  </si>
  <si>
    <t>Program Penyediaan Jasa Layanan BLUD</t>
  </si>
  <si>
    <t>1.02 . 1.02.02 . 40 . 01</t>
  </si>
  <si>
    <t>Penyediaan Jasa Pelayanan BLUD Rumah Sakit Umum Daerah Kabelota</t>
  </si>
  <si>
    <t>1.03</t>
  </si>
  <si>
    <t>Pekerjaan Umum</t>
  </si>
  <si>
    <t>1.03 . 1.03.01</t>
  </si>
  <si>
    <t>Dinas Pekerjaan Umum</t>
  </si>
  <si>
    <t>1.03 . 1.03.01 . 01</t>
  </si>
  <si>
    <t>1.03 . 1.03.01 . 01 . 18</t>
  </si>
  <si>
    <t>1.03 . 1.03.01 . 01 . 20</t>
  </si>
  <si>
    <t>Penyediaan jasa pelayanan kantor</t>
  </si>
  <si>
    <t>1.03 . 1.03.01 . 02</t>
  </si>
  <si>
    <t>1.03 . 1.03.01 . 02 . 05</t>
  </si>
  <si>
    <t>1.03 . 1.03.01 . 02 . 11</t>
  </si>
  <si>
    <t>Pengadaan Sarana dan Prasana Kantor</t>
  </si>
  <si>
    <t>1.03 . 1.03.01 . 02 . 47</t>
  </si>
  <si>
    <t>Perencanaan/Pengawasan Teknis Sarana dan Prasarana Aparatur</t>
  </si>
  <si>
    <t>1.03 . 1.03.01 . 02 . 48</t>
  </si>
  <si>
    <t>Pembangunan Rumah dan Gedung Pemerintah</t>
  </si>
  <si>
    <t>1.03 . 1.03.01 . 02 . 49</t>
  </si>
  <si>
    <t>Rehabilitas Rumah dan Gedung Pemerintah</t>
  </si>
  <si>
    <t>1.03 . 1.03.01 . 05</t>
  </si>
  <si>
    <t>1.03 . 1.03.01 . 05 . 06</t>
  </si>
  <si>
    <t>Pendidikan dan Pelatihan Non Formal</t>
  </si>
  <si>
    <t>1.03 . 1.03.01 . 15</t>
  </si>
  <si>
    <t>Program pembangunan jalan dan jembatan</t>
  </si>
  <si>
    <t>1.03 . 1.03.01 . 15 . 03</t>
  </si>
  <si>
    <t>Pembangunan jalan</t>
  </si>
  <si>
    <t>1.03 . 1.03.01 . 15 . 05</t>
  </si>
  <si>
    <t>Pembangunan jembatan</t>
  </si>
  <si>
    <t>1.03 . 1.03.01 . 15 . 07</t>
  </si>
  <si>
    <t>Peningkatan Jalan dan Jembatan Kabupaten</t>
  </si>
  <si>
    <t>1.03 . 1.03.01 . 15 . 10</t>
  </si>
  <si>
    <t>Perencanaan pembangunan Jalan dan Jembatan</t>
  </si>
  <si>
    <t>1.03 . 1.03.01 . 15 . 11</t>
  </si>
  <si>
    <t>Pembangunan/Peningkatan Jalan Lingkungan</t>
  </si>
  <si>
    <t>1.03 . 1.03.01 . 15 . 17</t>
  </si>
  <si>
    <t>Peningkatan Jalan dan Jembatan Kabupaten (DAK)</t>
  </si>
  <si>
    <t>1.03 . 1.03.01 . 15 . 22</t>
  </si>
  <si>
    <t>Pembangunan jalan (DAK)</t>
  </si>
  <si>
    <t>1.03 . 1.03.01 . 15 . 23</t>
  </si>
  <si>
    <t>Perencanaan/Pengawasan Teknis Jalan dan Jembatan (DAK Reguler SPP)</t>
  </si>
  <si>
    <t>1.03 . 1.03.01 . 15 . 24</t>
  </si>
  <si>
    <t>Perencanaan/Pengawasan Teknis Jalan dan Jembatan (DAK Afirmatif)</t>
  </si>
  <si>
    <t>1.03 . 1.03.01 . 15 . 25</t>
  </si>
  <si>
    <t>Perencanaan/Pengawasan Teknis Jalan dan Jembatan (DAK IPD)</t>
  </si>
  <si>
    <t>1.03 . 1.03.01 . 15 . 26</t>
  </si>
  <si>
    <t>Peningkatan Jalan dan Jembatan Kabupaten (DAK Reguler SPP)</t>
  </si>
  <si>
    <t>1.03 . 1.03.01 . 15 . 27</t>
  </si>
  <si>
    <t>Peningkatan Jalan dan Jembatan Kabupaten (DAK IPD)</t>
  </si>
  <si>
    <t>1.03 . 1.03.01 . 15 . 28</t>
  </si>
  <si>
    <t>Pembangunan jembatan (DAK IPD)</t>
  </si>
  <si>
    <t>1.03 . 1.03.01 . 15 . 29</t>
  </si>
  <si>
    <t>Pembangunan jalan (DAK Reguler SPP)</t>
  </si>
  <si>
    <t>1.03 . 1.03.01 . 15 . 30</t>
  </si>
  <si>
    <t>Pembangunan jalan (DAK Afirmatif)</t>
  </si>
  <si>
    <t>1.03 . 1.03.01 . 16</t>
  </si>
  <si>
    <t>Program pembangunan saluran drainase/gorong-gorong</t>
  </si>
  <si>
    <t>1.03 . 1.03.01 . 16 . 05</t>
  </si>
  <si>
    <t>Pembangunan/Peningkatan Saluran Drainase</t>
  </si>
  <si>
    <t>1.03 . 1.03.01 . 16 . 06</t>
  </si>
  <si>
    <t>Pembangunan/Peningkatan Gorong-gorong/Duicker Plat</t>
  </si>
  <si>
    <t>1.03 . 1.03.01 . 18</t>
  </si>
  <si>
    <t>Program rehabilitasi/pemeliharaan jalan dan jembatan</t>
  </si>
  <si>
    <t>1.03 . 1.03.01 . 18 . 03</t>
  </si>
  <si>
    <t>Rehabilitasi Jalan Kabupaten</t>
  </si>
  <si>
    <t>1.03 . 1.03.01 . 18 . 07</t>
  </si>
  <si>
    <t>Pemeliharaan Rutin Jalan dan Jembatan Kabupaten</t>
  </si>
  <si>
    <t>1.03 . 1.03.01 . 18 . 09</t>
  </si>
  <si>
    <t>Rehabilitasi Jalan Kabupaten (DAK)</t>
  </si>
  <si>
    <t>1.03 . 1.03.01 . 18 . 16</t>
  </si>
  <si>
    <t>Rehabilitasi Jalan Kabupaten (DAK Reguler SPP)</t>
  </si>
  <si>
    <t>1.03 . 1.03.01 . 18 . 17</t>
  </si>
  <si>
    <t>Rehabilitasi Jalan Kabupaten (DAK Afirmatif)</t>
  </si>
  <si>
    <t>1.03 . 1.03.01 . 18 . 18</t>
  </si>
  <si>
    <t>Rehabilitasi Jalan Kabupaten (DAK IPD)</t>
  </si>
  <si>
    <t>1.03 . 1.03.01 . 18 . 19</t>
  </si>
  <si>
    <t>Rehabilitasi Jembatan Kabupaten (DAK Reguler SPP)</t>
  </si>
  <si>
    <t>1.03 . 1.03.01 . 23</t>
  </si>
  <si>
    <t>Program peningkatan sarana dan prasarana kebinamargaan</t>
  </si>
  <si>
    <t>1.03 . 1.03.01 . 23 . 10</t>
  </si>
  <si>
    <t>Rehabilitasi/pemeliharaan alat-alat berat</t>
  </si>
  <si>
    <t>1.03 . 1.03.01 . 23 . 15</t>
  </si>
  <si>
    <t>Pemeliharaan Alat-alat Laboratorium</t>
  </si>
  <si>
    <t>1.03 . 1.03.01 . 24</t>
  </si>
  <si>
    <t>Program Pengembangan dan Pengelolaan Jaringan Irigasi, Rawa dan Jaringan Pengairan lainnya</t>
  </si>
  <si>
    <t>1.03 . 1.03.01 . 24 . 01</t>
  </si>
  <si>
    <t>Perencanaan pembangunan jaringan irigasi</t>
  </si>
  <si>
    <t>1.03 . 1.03.01 . 24 . 10</t>
  </si>
  <si>
    <t>Rehabilitasi Jaringan irigasi</t>
  </si>
  <si>
    <t>1.03 . 1.03.01 . 24 . 19</t>
  </si>
  <si>
    <t>Penigkatan Jaringan Irigasi</t>
  </si>
  <si>
    <t>1.03 . 1.03.01 . 24 . 20</t>
  </si>
  <si>
    <t>Operasi dan Pemeliharaan Jaringan Irigasi</t>
  </si>
  <si>
    <t>1.03 . 1.03.01 . 24 . 37</t>
  </si>
  <si>
    <t>Rehabilitasi Jaringan irigasi (DAK IPD)</t>
  </si>
  <si>
    <t>1.03 . 1.03.01 . 24 . 38</t>
  </si>
  <si>
    <t>Pembangunan Jaringan Irigasi (DAK Afirmatif)</t>
  </si>
  <si>
    <t>1.03 . 1.03.01 . 24 . 39</t>
  </si>
  <si>
    <t>Penigkatan Jaringan Irigasi  (DAK IPD)</t>
  </si>
  <si>
    <t>1.03 . 1.03.01 . 24 . 40</t>
  </si>
  <si>
    <t>Perencanaan/Pengawasan Teknis Jaringan Irigasi (DAK Afirmatif)</t>
  </si>
  <si>
    <t>1.03 . 1.03.01 . 24 . 41</t>
  </si>
  <si>
    <t>Perencanaan/Pengawasan Teknis Jaringan Irigasi (DAK IPD)</t>
  </si>
  <si>
    <t>1.03 . 1.03.01 . 27</t>
  </si>
  <si>
    <t>Program Pengembangan Kinerja Pengelolaan Air Minum dan Air Limbah</t>
  </si>
  <si>
    <t>1.03 . 1.03.01 . 27 . 10</t>
  </si>
  <si>
    <t>Penyediaan Air Minum dan Sanitasi Berbasis Masyarakat (PAMSIMAS)</t>
  </si>
  <si>
    <t>1.03 . 1.03.01 . 27 . 11</t>
  </si>
  <si>
    <t>Pengelolaan dan Pengembangan Sarana dan Prasarana Air Limbah</t>
  </si>
  <si>
    <t>1.03 . 1.03.01 . 27 . 13</t>
  </si>
  <si>
    <t>Dukungan program Percepatan Pembangunan Sanitasi Permukiman (PPSP)</t>
  </si>
  <si>
    <t>1.03 . 1.03.01 . 27 . 15</t>
  </si>
  <si>
    <t>Pengelolaan dan Pengembangan Sarana dan Prasarana Air Limbah (DAK Reguler)</t>
  </si>
  <si>
    <t>1.03 . 1.03.01 . 27 . 16</t>
  </si>
  <si>
    <t>Pengelolaan dan Pengembangan Sarana dan Prasarana Air Limbah (DAK Afirmatif)</t>
  </si>
  <si>
    <t>1.03 . 1.03.01 . 27 . 17</t>
  </si>
  <si>
    <t>Pengelolaan dan Pengembangan Sarana dan Prasarana Air Limbah (DAK IPD)</t>
  </si>
  <si>
    <t>1.03 . 1.03.01 . 27 . 18</t>
  </si>
  <si>
    <t>Perencanaan Pembangunan Jaringan Air Bersih/Air Minum</t>
  </si>
  <si>
    <t>1.03 . 1.03.01 . 27 . 19</t>
  </si>
  <si>
    <t>Pembangunan Jaringan Air Bersih/Air Minum</t>
  </si>
  <si>
    <t>1.03 . 1.03.01 . 27 . 20</t>
  </si>
  <si>
    <t>Rehabilitasi/Pemeliharaan Jaringan Air Bersih/Air Minum</t>
  </si>
  <si>
    <t>1.03 . 1.03.01 . 27 . 21</t>
  </si>
  <si>
    <t>Pembangunan Jaringan Air Bersih/Air Minum (DAK Reguler)</t>
  </si>
  <si>
    <t>1.03 . 1.03.01 . 27 . 22</t>
  </si>
  <si>
    <t>Pembangunan Jaringan Air Bersih/Air Minum (DAK Afirmatif)</t>
  </si>
  <si>
    <t>1.03 . 1.03.01 . 27 . 23</t>
  </si>
  <si>
    <t>Pembangunan Jaringan Air Bersih/Air Minum (DAK IPD)</t>
  </si>
  <si>
    <t>1.03 . 1.03.01 . 28</t>
  </si>
  <si>
    <t>Program Pengendalian Banjir</t>
  </si>
  <si>
    <t>1.03 . 1.03.01 . 28 . 13</t>
  </si>
  <si>
    <t>Pengendalian Sungai dan Pantai Serta Penanggulangan Bencana Alam Banjir</t>
  </si>
  <si>
    <t>1.03 . 1.03.01 . 30</t>
  </si>
  <si>
    <t>Program pembangunan infrastruktur perdesaan</t>
  </si>
  <si>
    <t>1.03 . 1.03.01 . 30 . 09</t>
  </si>
  <si>
    <t>Penigkatan Jalan dan Jembatan Perdesaan</t>
  </si>
  <si>
    <t>1.03 . 1.03.01 . 31</t>
  </si>
  <si>
    <t>Program Perencanaan Umum dan Pengendalian Kegiatan</t>
  </si>
  <si>
    <t>1.03 . 1.03.01 . 31 . 01</t>
  </si>
  <si>
    <t>Perencanaan Umum Kegiatan SKPD</t>
  </si>
  <si>
    <t>1.03 . 1.03.01 . 31 . 02</t>
  </si>
  <si>
    <t>Monitoring, Evaluasi dan Pelaporan, Pengendalian Pelaksanaan Kegiatan</t>
  </si>
  <si>
    <t>1.03 . 1.03.01 . 33</t>
  </si>
  <si>
    <t>Program Pengembangan Kinerja Pengelolaan Persampahan</t>
  </si>
  <si>
    <t>1.03 . 1.03.01 . 33 . 03</t>
  </si>
  <si>
    <t>Pengeloaan Persampahan</t>
  </si>
  <si>
    <t>1.03 . 1.03.01 . 33 . 05</t>
  </si>
  <si>
    <t>Sosialisasi Kebijakan Pengelolaan Persampahan dan Penyusunan Data Penduduk Wajib Retribusi Persampahan</t>
  </si>
  <si>
    <t>1.03 . 1.03.01 . 34</t>
  </si>
  <si>
    <t>Program Perencanaan Tata Ruang</t>
  </si>
  <si>
    <t>1.03 . 1.03.01 . 34 . 06</t>
  </si>
  <si>
    <t>Rencana Rinci Tata Ruang</t>
  </si>
  <si>
    <t>1.03 . 1.03.01 . 35</t>
  </si>
  <si>
    <t>Program Pengembangan Perumahan</t>
  </si>
  <si>
    <t>1.03 . 1.03.01 . 35 . 02</t>
  </si>
  <si>
    <t>Fasilitasi dan stimulasi pembangunan perumahan masyarakat kurang mampu</t>
  </si>
  <si>
    <t>1.03 . 1.03.01 . 35 . 08</t>
  </si>
  <si>
    <t>Pendataan Bangunan dan PSU Perumahan dan Pemukiman</t>
  </si>
  <si>
    <t>1.03 . 1.03.01 . 35 . 09</t>
  </si>
  <si>
    <t>Pengembangan Kawasan Permukiman Berbasis Masyarakat</t>
  </si>
  <si>
    <t>1.03 . 1.03.01 . 36</t>
  </si>
  <si>
    <t>Program perbaikan perumahan akibat bencana alam/sosial</t>
  </si>
  <si>
    <t>1.03 . 1.03.01 . 36 . 01</t>
  </si>
  <si>
    <t>Fasilitasi dan stimulasi rehabilitasi rumah akibat bencana alam</t>
  </si>
  <si>
    <t>1.03 . 1.03.01 . 37</t>
  </si>
  <si>
    <t>Program Lingkungan Sehat Perumahan</t>
  </si>
  <si>
    <t>1.03 . 1.03.01 . 37 . 01</t>
  </si>
  <si>
    <t>Penyediaan sarana air bersih dan sanitasi dasar terutama bagi masyarakat miskin</t>
  </si>
  <si>
    <t>1.03 . 1.03.01 . 37 . 02</t>
  </si>
  <si>
    <t>Penyuluhan dan pengawasan kualitas lingkungan sehat perumahan</t>
  </si>
  <si>
    <t>1.03 . 1.03.01 . 37 . 06</t>
  </si>
  <si>
    <t>Penataan Ruang Terbuka Hijau</t>
  </si>
  <si>
    <t>1.03 . 1.03.01 . 38</t>
  </si>
  <si>
    <t>Program Pengendalian Pemanfaatan Ruang</t>
  </si>
  <si>
    <t>1.03 . 1.03.01 . 38 . 02</t>
  </si>
  <si>
    <t>Pengawasan dan Pengendalian Ruang</t>
  </si>
  <si>
    <t>1.03 . 1.03.01 . 38 . 03</t>
  </si>
  <si>
    <t>Inventarisasi Data Bangunan Rumah dan Gedung Pemerintah</t>
  </si>
  <si>
    <t>1.03 . 1.03.01 . 40</t>
  </si>
  <si>
    <t>Program Pengembangan Pengelolaan Sistem Irigasi Partisipatif</t>
  </si>
  <si>
    <t>1.03 . 1.03.01 . 40 . 01</t>
  </si>
  <si>
    <t>Pengelolaan dan Pengembangan Sistem Irigasi Partisipatif (WISMP)</t>
  </si>
  <si>
    <t>1.03 . 1.03.01 . 40 . 02</t>
  </si>
  <si>
    <t>Pemberdayaan Lembaga Pengelola Irigasi (LPI)</t>
  </si>
  <si>
    <t>1.03 . 1.03.01 . 40 . 03</t>
  </si>
  <si>
    <t>Pengelolaan dan Pengembangan Sistem Irigasi Partisipatif (WISMP) (Hibah)</t>
  </si>
  <si>
    <t>1.03 . 1.03.01 . 41</t>
  </si>
  <si>
    <t>Program Pengembangan Kawasan Permukiman Berbasis Masyarakat</t>
  </si>
  <si>
    <t>1.03 . 1.03.01 . 41 . 01</t>
  </si>
  <si>
    <t>1.06</t>
  </si>
  <si>
    <t>Perencanaan Pembangunan</t>
  </si>
  <si>
    <t>1.06 . 1.06.01</t>
  </si>
  <si>
    <t>Badan Perencanaan Pembangunan Daerah</t>
  </si>
  <si>
    <t>1.06 . 1.06.01 . 01</t>
  </si>
  <si>
    <t>1.06 . 1.06.01 . 01 . 19</t>
  </si>
  <si>
    <t>1.06 . 1.06.01 . 01 . 21</t>
  </si>
  <si>
    <t>1.06 . 1.06.01 . 02</t>
  </si>
  <si>
    <t>1.06 . 1.06.01 . 02 . 11</t>
  </si>
  <si>
    <t>1.06 . 1.06.01 . 05</t>
  </si>
  <si>
    <t>1.06 . 1.06.01 . 05 . 06</t>
  </si>
  <si>
    <t>Peningkatan Kemampuan Teknis Aparat Perencana</t>
  </si>
  <si>
    <t>1.06 . 1.06.01 . 07</t>
  </si>
  <si>
    <t>1.06 . 1.06.01 . 07 . 01</t>
  </si>
  <si>
    <t>Perencanaan dan Koordinasi Tata Ruang</t>
  </si>
  <si>
    <t>1.06 . 1.06.01 . 15</t>
  </si>
  <si>
    <t>Program pengembangan data/informasi</t>
  </si>
  <si>
    <t>1.06 . 1.06.01 . 15 . 08</t>
  </si>
  <si>
    <t>Koordinasi Penyusunan SIPD</t>
  </si>
  <si>
    <t>1.06 . 1.06.01 . 15 . 09</t>
  </si>
  <si>
    <t>Penyusunan Statistik Dasar Kab.Donggala</t>
  </si>
  <si>
    <t>1.06 . 1.06.01 . 15 . 11</t>
  </si>
  <si>
    <t>Penelitian dan Pengembangan Pembangunan Daerah</t>
  </si>
  <si>
    <t>1.06 . 1.06.01 . 21</t>
  </si>
  <si>
    <t>Program perencanaan pembangunan daerah</t>
  </si>
  <si>
    <t>1.06 . 1.06.01 . 21 . 09</t>
  </si>
  <si>
    <t>Penyelenggaraan musrenbang RKPD</t>
  </si>
  <si>
    <t>1.06 . 1.06.01 . 21 . 13</t>
  </si>
  <si>
    <t>Monitoring, evaluasi Pengendalian dan pelaporan</t>
  </si>
  <si>
    <t>1.06 . 1.06.01 . 21 . 14</t>
  </si>
  <si>
    <t>Koordinasi Perencanaan Umum Pembangunan Daerah</t>
  </si>
  <si>
    <t>1.06 . 1.06.01 . 21 . 17</t>
  </si>
  <si>
    <t>Penyusunan Renja, RKPD, KUA, PPAS Tahun 2017 dan Perubahan RKPD, KUA-P, PPAS-P Tahun 2016</t>
  </si>
  <si>
    <t>1.06 . 1.06.01 . 21 . 21</t>
  </si>
  <si>
    <t>Koordinasi Penyusunan Laporan Akuntabilitas Kinerja Instansi Pemerinta (LAKIP)</t>
  </si>
  <si>
    <t>1.06 . 1.06.01 . 22</t>
  </si>
  <si>
    <t>Program perencanaan pembangunan ekonomi</t>
  </si>
  <si>
    <t>1.06 . 1.06.01 . 22 . 04</t>
  </si>
  <si>
    <t>koordinasi perencanaan pembangunan bidang ekonomi</t>
  </si>
  <si>
    <t>1.06 . 1.06.01 . 22 . 13</t>
  </si>
  <si>
    <t>Fasilitasi dan Koordinasi Program Berbantuan Pembangunan Ekonomi Daerah</t>
  </si>
  <si>
    <t>1.06 . 1.06.01 . 23</t>
  </si>
  <si>
    <t>Program perencanaan bidang sosial budaya</t>
  </si>
  <si>
    <t>1.06 . 1.06.01 . 23 . 03</t>
  </si>
  <si>
    <t>Koordinasi perencanaan pembangunan bidang sosial dan budaya</t>
  </si>
  <si>
    <t>1.06 . 1.06.01 . 23 . 06</t>
  </si>
  <si>
    <t>Tim Koordinasi Penanggulangan Kemiskinan Daerah (TKPKD)</t>
  </si>
  <si>
    <t>1.06 . 1.06.01 . 23 . 07</t>
  </si>
  <si>
    <t>Penyusunan Database Perencanaan Pembangunan Bidang Sosbud</t>
  </si>
  <si>
    <t>1.06 . 1.06.01 . 23 . 08</t>
  </si>
  <si>
    <t>Gerakan Pengembangan Usaha/Kerja Keluarga Berbasis Desa (GARPUJAGA-SIDES)</t>
  </si>
  <si>
    <t>1.06 . 1.06.01 . 23 . 09</t>
  </si>
  <si>
    <t>Koordinasi Pengembangan Pariwisata Kab Donggala</t>
  </si>
  <si>
    <t>1.06 . 1.06.01 . 24</t>
  </si>
  <si>
    <t>Program perancanaan prasarana wilayah dan sumber daya alam</t>
  </si>
  <si>
    <t>1.06 . 1.06.01 . 24 . 04</t>
  </si>
  <si>
    <t>Koordinasi Program Penyediaan Air Minum dan Sanitasi Berbasis Masyarakat (PAMSIMAS)</t>
  </si>
  <si>
    <t>1.06 . 1.06.01 . 24 . 05</t>
  </si>
  <si>
    <t>Pembinaan Perkuatan Kelembagaan Sumber Daya Air (Pendamping WISMP-2)</t>
  </si>
  <si>
    <t>1.06 . 1.06.01 . 24 . 10</t>
  </si>
  <si>
    <t>Koordinasi Program Penanganan Lahan Kritis Sumber Daya Air Berbasis Masyarakat (PLSDABM)</t>
  </si>
  <si>
    <t>1.06 . 1.06.01 . 24 . 12</t>
  </si>
  <si>
    <t>Koordinasi Perencanaan Pengembangan Wilayah dan Infrastruktur</t>
  </si>
  <si>
    <t>1.06 . 1.06.01 . 24 . 15</t>
  </si>
  <si>
    <t>Pembinaan Perkuatan Kelembagaan Sumber daya Air (HIBAH WISMP-2) Kabupaten Donggala</t>
  </si>
  <si>
    <t>1.06 . 1.06.01 . 24 . 16</t>
  </si>
  <si>
    <t>Dukungan Program Percepatan Pembangunan Sanitasi Permukiman (PPSP)</t>
  </si>
  <si>
    <t>1.07</t>
  </si>
  <si>
    <t>Perhubungan</t>
  </si>
  <si>
    <t>1.07 . 1.07.01</t>
  </si>
  <si>
    <t>Dinas Perhubungan, Komunikasi dan Informatika</t>
  </si>
  <si>
    <t>1.07 . 1.07.01 . 01</t>
  </si>
  <si>
    <t>1.07 . 1.07.01 . 01 . 18</t>
  </si>
  <si>
    <t>1.07 . 1.07.01 . 01 . 21</t>
  </si>
  <si>
    <t>1.07 . 1.07.01 . 02</t>
  </si>
  <si>
    <t>1.07 . 1.07.01 . 02 . 11</t>
  </si>
  <si>
    <t>1.07 . 1.07.01 . 05</t>
  </si>
  <si>
    <t>1.07 . 1.07.01 . 05 . 03</t>
  </si>
  <si>
    <t>Bimbingan teknis implementasi peraturan perundang-undangan</t>
  </si>
  <si>
    <t>1.07 . 1.07.01 . 10</t>
  </si>
  <si>
    <t>Program Pengembangan Komunikasi, Informasi dan Media Masa</t>
  </si>
  <si>
    <t>1.07 . 1.07.01 . 10 . 01</t>
  </si>
  <si>
    <t>Peningkatan Penyediaan SISKOMPAD E-Goverment</t>
  </si>
  <si>
    <t>1.07 . 1.07.01 . 10 . 02</t>
  </si>
  <si>
    <t>pembinaan dan pengembangan jaringan komunikasi dan informatika</t>
  </si>
  <si>
    <t>1.07 . 1.07.01 . 11</t>
  </si>
  <si>
    <t>Program Fasilitasi Peningkatan SDM Bidang Kominfo</t>
  </si>
  <si>
    <t>1.07 . 1.07.01 . 11 . 01</t>
  </si>
  <si>
    <t>Pelatihan SDM Bidang Kominfo</t>
  </si>
  <si>
    <t>1.07 . 1.07.01 . 12</t>
  </si>
  <si>
    <t>Program Pengkajian dan Penelitian Bidang kominfo</t>
  </si>
  <si>
    <t>1.07 . 1.07.01 . 12 . 03</t>
  </si>
  <si>
    <t>Monitoring, Evaluasi Pengendalian dan Pelaporan</t>
  </si>
  <si>
    <t>1.07 . 1.07.01 . 13</t>
  </si>
  <si>
    <t>Kerjasama Informasi dan Media Massa</t>
  </si>
  <si>
    <t>1.07 . 1.07.01 . 13 . 01</t>
  </si>
  <si>
    <t>Penyebarluasan Informasi Pembangunan Daerah</t>
  </si>
  <si>
    <t>1.07 . 1.07.01 . 16</t>
  </si>
  <si>
    <t>Program Rehabilitasi dan Pemeliharaan Prasarana dan Fasilitas Perhubungan</t>
  </si>
  <si>
    <t>1.07 . 1.07.01 . 16 . 07</t>
  </si>
  <si>
    <t>rehabilitasi / pemeliharaan prasarana dan fasilitas perhubungan</t>
  </si>
  <si>
    <t>1.07 . 1.07.01 . 19</t>
  </si>
  <si>
    <t>Program peningkatan dan pengamanan lalu lintas</t>
  </si>
  <si>
    <t>1.07 . 1.07.01 . 19 . 01</t>
  </si>
  <si>
    <t>Pengadaan rambu-rambu lalu lintas (DAU)</t>
  </si>
  <si>
    <t>1.07 . 1.07.01 . 19 . 05</t>
  </si>
  <si>
    <t>Monitoring, Evaluasi dan Pelaporan lalu lintas laut</t>
  </si>
  <si>
    <t>1.07 . 1.07.01 . 19 . 06</t>
  </si>
  <si>
    <t>Pengadaan rambu-rambu lalu lintas (DAK REGULER)</t>
  </si>
  <si>
    <t>1.07 . 1.07.01 . 19 . 09</t>
  </si>
  <si>
    <t>Monitoring, Evaluasi dan Pelaporan lalu lintas Angkutan jalan</t>
  </si>
  <si>
    <t>1.07 . 1.07.01 . 22</t>
  </si>
  <si>
    <t>Program Pembangunan Sarana dan Prasarana Perhubungan/Transportasi Kepulauan antar Desa/Pulau-Pulau Kecil di  Daerah Tertinggal</t>
  </si>
  <si>
    <t>1.07 . 1.07.01 . 22 . 01</t>
  </si>
  <si>
    <t>Pembangunan Dermaga/Tambatan Kapal (DAU)</t>
  </si>
  <si>
    <t>1.07 . 1.07.01 . 22 . 02</t>
  </si>
  <si>
    <t>Pengadaan Modal Transportasi Barang dan Penumpang (DAU)</t>
  </si>
  <si>
    <t>1.07 . 1.07.01 . 22 . 03</t>
  </si>
  <si>
    <t>Pengadaan Modal Transportasi Barang dan Penumpang DAK Afirmasi</t>
  </si>
  <si>
    <t>1.07 . 1.07.01 . 22 . 04</t>
  </si>
  <si>
    <t>Pembangunan Dermaga/Tambatan Kapal (DAK AFIRMASI)</t>
  </si>
  <si>
    <t>1.07 . 1.07.01 . 22 . 05</t>
  </si>
  <si>
    <t>Pengadaan Kendaraan Angkutan Perintis DAK Reguler</t>
  </si>
  <si>
    <t>1.07 . 1.07.01 . 22 . 06</t>
  </si>
  <si>
    <t>Pengadaan Kendaraan Angkutan Perintis DAU</t>
  </si>
  <si>
    <t>1.08</t>
  </si>
  <si>
    <t>Lingkungan Hidup</t>
  </si>
  <si>
    <t>1.08 . 1.08.01</t>
  </si>
  <si>
    <t>Badan Lingkungan Hidup Daerah</t>
  </si>
  <si>
    <t>1.08 . 1.08.01 . 01</t>
  </si>
  <si>
    <t>1.08 . 1.08.01 . 01 . 18</t>
  </si>
  <si>
    <t>1.08 . 1.08.01 . 01 . 20</t>
  </si>
  <si>
    <t>1.08 . 1.08.01 . 02</t>
  </si>
  <si>
    <t>1.08 . 1.08.01 . 02 . 11</t>
  </si>
  <si>
    <t>1.08 . 1.08.01 . 05</t>
  </si>
  <si>
    <t>1.08 . 1.08.01 . 05 . 01</t>
  </si>
  <si>
    <t>1.08 . 1.08.01 . 16</t>
  </si>
  <si>
    <t>Program Pengendalian Pencemaran dan Perusakan Lingkungan Hidup</t>
  </si>
  <si>
    <t>1.08 . 1.08.01 . 16 . 01</t>
  </si>
  <si>
    <t>Koordinasi penilaian Kota Sehat/Adipura</t>
  </si>
  <si>
    <t>1.08 . 1.08.01 . 16 . 13</t>
  </si>
  <si>
    <t>Koordinasi penyusunan AMDAL</t>
  </si>
  <si>
    <t>1.08 . 1.08.01 . 16 . 14</t>
  </si>
  <si>
    <t>Peningkatan peran serta masyarakat dalam Perlindungan dan Konservasi SDA</t>
  </si>
  <si>
    <t>1.08 . 1.08.01 . 16 . 18</t>
  </si>
  <si>
    <t>Pengawasan dan Pengendalian Lingkungan Hidup Wilayah</t>
  </si>
  <si>
    <t>1.08 . 1.08.01 . 16 . 19</t>
  </si>
  <si>
    <t>Pengadaan Sarana dan Prasarana Penunjang Sumber Daya Alam dan Lingkungan Hidup DAK</t>
  </si>
  <si>
    <t>1.08 . 1.08.01 . 16 . 20</t>
  </si>
  <si>
    <t>Pengadaan Sarana dan Prasarana Penunjang Sumber Daya Alam dan Lingkungan Hidup (Pendamping DAK)</t>
  </si>
  <si>
    <t>1.08 . 1.08.01 . 16 . 22</t>
  </si>
  <si>
    <t>Pelaksanaan Pengelolaa Lingkungan Hidup Kota Donggala</t>
  </si>
  <si>
    <t>1.08 . 1.08.01 . 16 . 24</t>
  </si>
  <si>
    <t>Penguatan Kelembagaan Laboratorium Lingkungan Hidup Kab. Donggala</t>
  </si>
  <si>
    <t>1.08 . 1.08.01 . 16 . 27</t>
  </si>
  <si>
    <t>Pengawasan Pelaksanaan Kebijakan  Lingkungan Hidup</t>
  </si>
  <si>
    <t>1.08 . 1.08.01 . 16 . 32</t>
  </si>
  <si>
    <t>Koordinasi Percepatan Pembangunan Sanitasi Permukiman (PPSP)</t>
  </si>
  <si>
    <t>1.08 . 1.08.01 . 19</t>
  </si>
  <si>
    <t>Program Peningkatan Kualitas dan Akses Informasi Sumber Daya Alam dan Lingkungan Hidup</t>
  </si>
  <si>
    <t>1.08 . 1.08.01 . 19 . 02</t>
  </si>
  <si>
    <t>Pengembangan data dan informasi lingkungan</t>
  </si>
  <si>
    <t>1.08 . 1.08.01 . 19 . 08</t>
  </si>
  <si>
    <t>Peningkatan Kapasitas Kelembagaan Melalui Pokdarling</t>
  </si>
  <si>
    <t>1.08 . 1.08.01 . 24</t>
  </si>
  <si>
    <t>Program pengelolaan ruang terbuka hijau (RTH)</t>
  </si>
  <si>
    <t>1.08 . 1.08.01 . 24 . 05</t>
  </si>
  <si>
    <t>Penataan RTH</t>
  </si>
  <si>
    <t>1.10</t>
  </si>
  <si>
    <t>Kependudukan dan Catatan Sipil</t>
  </si>
  <si>
    <t>1.10 . 1.10.01</t>
  </si>
  <si>
    <t>Dinas Kependudukan dan Catatan Sipil</t>
  </si>
  <si>
    <t>1.10 . 1.10.01 . 01</t>
  </si>
  <si>
    <t>1.10 . 1.10.01 . 01 . 18</t>
  </si>
  <si>
    <t>1.10 . 1.10.01 . 01 . 20</t>
  </si>
  <si>
    <t>Penyediaan pelayanan Administrasi perkantoran</t>
  </si>
  <si>
    <t>1.10 . 1.10.01 . 02</t>
  </si>
  <si>
    <t>1.10 . 1.10.01 . 02 . 03</t>
  </si>
  <si>
    <t>1.10 . 1.10.01 . 02 . 05</t>
  </si>
  <si>
    <t>1.10 . 1.10.01 . 02 . 12</t>
  </si>
  <si>
    <t>1.10 . 1.10.01 . 05</t>
  </si>
  <si>
    <t>1.10 . 1.10.01 . 05 . 01</t>
  </si>
  <si>
    <t>1.10 . 1.10.01 . 15</t>
  </si>
  <si>
    <t>Program Penataan Administrasi Kependudukan</t>
  </si>
  <si>
    <t>1.10 . 1.10.01 . 15 . 03</t>
  </si>
  <si>
    <t>Implementasi Sistem Administrasi Kependudukan (membangun, updating dan pemeliharaan)</t>
  </si>
  <si>
    <t>1.10 . 1.10.01 . 15 . 06</t>
  </si>
  <si>
    <t>Pengolahan dalam penyusunan laporan informasi kependudukan</t>
  </si>
  <si>
    <t>1.10 . 1.10.01 . 15 . 07</t>
  </si>
  <si>
    <t>Peningkatan pelayanan publik dalam bidang kependudukan</t>
  </si>
  <si>
    <t>1.10 . 1.10.01 . 15 . 13</t>
  </si>
  <si>
    <t>1.12</t>
  </si>
  <si>
    <t>Keluarga Berencana dan Keluarga Sejahtera</t>
  </si>
  <si>
    <t>1.12 . 1.12.01</t>
  </si>
  <si>
    <t>Badan Keluarga Berencana dan Pemberdayaan Perempuan</t>
  </si>
  <si>
    <t>1.12 . 1.12.01 . 01</t>
  </si>
  <si>
    <t>1.12 . 1.12.01 . 01 . 18</t>
  </si>
  <si>
    <t>1.12 . 1.12.01 . 01 . 19</t>
  </si>
  <si>
    <t>1.12 . 1.12.01 . 02</t>
  </si>
  <si>
    <t>1.12 . 1.12.01 . 02 . 45</t>
  </si>
  <si>
    <t>Sarana dan Prasarana Aparatur ( DAK )</t>
  </si>
  <si>
    <t>1.12 . 1.12.01 . 07</t>
  </si>
  <si>
    <t>Peningkatan Peran Serta dan Kesetaraan Gender Dalam Pembangunan</t>
  </si>
  <si>
    <t>1.12 . 1.12.01 . 07 . 03</t>
  </si>
  <si>
    <t>UP2K (P2WKSS)</t>
  </si>
  <si>
    <t>1.12 . 1.12.01 . 07 . 05</t>
  </si>
  <si>
    <t>Fasilitas pengembangan pusat pelayanan terpadu pemberdayaan perempuan dan anak (P2TP2A)</t>
  </si>
  <si>
    <t>1.12 . 1.12.01 . 15</t>
  </si>
  <si>
    <t>Program Keluarga Berencana</t>
  </si>
  <si>
    <t>1.12 . 1.12.01 . 15 . 01</t>
  </si>
  <si>
    <t>Penyediaan pelayanan KB dan Alat kontrasepsi bagi Keluarga Miskin</t>
  </si>
  <si>
    <t>1.12 . 1.12.01 . 15 . 02</t>
  </si>
  <si>
    <t>Pelayanan KIE</t>
  </si>
  <si>
    <t>1.12 . 1.12.01 . 15 . 08</t>
  </si>
  <si>
    <t>Penyediaan pelayanan KB dan Alat kontrasepsi bagi Keluarga Miskin (DAK)</t>
  </si>
  <si>
    <t>1.12 . 1.12.01 . 17</t>
  </si>
  <si>
    <t>Program pelayanan kontrasepsi</t>
  </si>
  <si>
    <t>1.12 . 1.12.01 . 17 . 02</t>
  </si>
  <si>
    <t>Pelayanan pemasangan kontrasepsi KB</t>
  </si>
  <si>
    <t>1.12 . 1.12.01 . 20</t>
  </si>
  <si>
    <t>Program Kesehatan Reproduksi Remaja</t>
  </si>
  <si>
    <t>1.12 . 1.12.01 . 20 . 02</t>
  </si>
  <si>
    <t>Peningkatan Perlindungan Hak-hak Reproduksi  Individu</t>
  </si>
  <si>
    <t>1.12 . 1.12.01 . 23</t>
  </si>
  <si>
    <t>Program penyiapan tenaga pedamping kelompok bina keluarga</t>
  </si>
  <si>
    <t>1.12 . 1.12.01 . 23 . 01</t>
  </si>
  <si>
    <t>Pelatihan tenaga pedamping kelompok bina keluarga di kecamatan</t>
  </si>
  <si>
    <t>1.12 . 1.12.01 . 23 . 03</t>
  </si>
  <si>
    <t>Pemberdayaan Keluarga Masyarakat Miskin</t>
  </si>
  <si>
    <t>1.12 . 1.12.01 . 23 . 04</t>
  </si>
  <si>
    <t>Penyiapan Data Mikro Keluarga</t>
  </si>
  <si>
    <t>1.13</t>
  </si>
  <si>
    <t>Sosial</t>
  </si>
  <si>
    <t>1.13 . 1.13.01</t>
  </si>
  <si>
    <t>Dinas Sosial</t>
  </si>
  <si>
    <t>1.13 . 1.13.01 . 01</t>
  </si>
  <si>
    <t>1.13 . 1.13.01 . 01 . 18</t>
  </si>
  <si>
    <t>Rapat-rapat koordinasi dan konsultasi ke luar daerah</t>
  </si>
  <si>
    <t>1.13 . 1.13.01 . 01 . 20</t>
  </si>
  <si>
    <t>1.13 . 1.13.01 . 02</t>
  </si>
  <si>
    <t>1.13 . 1.13.01 . 02 . 11</t>
  </si>
  <si>
    <t>Pengadaan Sarana Prasarana Kantor</t>
  </si>
  <si>
    <t>1.13 . 1.13.01 . 06</t>
  </si>
  <si>
    <t>Program peningkatan pengembangan sistem pelaporan capaian kinerja dan keuangan</t>
  </si>
  <si>
    <t>1.13 . 1.13.01 . 06 . 01</t>
  </si>
  <si>
    <t>Penyusunan laporan capaian kinerja dan ikhtisar realisasi kinerja SKPD</t>
  </si>
  <si>
    <t>1.13 . 1.13.01 . 06 . 02</t>
  </si>
  <si>
    <t>Penyusunan pelaporan keuangan Akhir Tahun</t>
  </si>
  <si>
    <t>1.13 . 1.13.01 . 06 . 06</t>
  </si>
  <si>
    <t>Penyusunan Laporan  Barang Milik Daerah</t>
  </si>
  <si>
    <t>1.13 . 1.13.01 . 07</t>
  </si>
  <si>
    <t>Pembinaan Manajemen/SDM Bagi Panti, Penamp, Pendamping KUBE</t>
  </si>
  <si>
    <t>1.13 . 1.13.01 . 07 . 01</t>
  </si>
  <si>
    <t>Pelatihan peningkatan SDM Pengelola Panti Sosial dan  Pendamping KUBE/ Petugas lapangan</t>
  </si>
  <si>
    <t>1.13 . 1.13.01 . 15</t>
  </si>
  <si>
    <t>Program Pelayanan dan Rehabilitasi Kesejahteraan Sosial</t>
  </si>
  <si>
    <t>1.13 . 1.13.01 . 15 . 07</t>
  </si>
  <si>
    <t>Penyuluhan Sosial</t>
  </si>
  <si>
    <t>1.13 . 1.13.01 . 15 . 08</t>
  </si>
  <si>
    <t>Pengumpulan dan Pengolahan Data PMKS dan PSKS</t>
  </si>
  <si>
    <t>1.13 . 1.13.01 . 15 . 12</t>
  </si>
  <si>
    <t>Penanggulangan Bencana Sosial</t>
  </si>
  <si>
    <t>1.13 . 1.13.01 . 15 . 15</t>
  </si>
  <si>
    <t>Rehabilitasi Sosial Daerah Kumu/Rumah Tidak Layak Huni</t>
  </si>
  <si>
    <t>1.13 . 1.13.01 . 15 . 17</t>
  </si>
  <si>
    <t>Bantuan Kesejahteraan Sosial Fakir Miskin/ Keluarga Miskin</t>
  </si>
  <si>
    <t>1.13 . 1.13.01 . 15 . 18</t>
  </si>
  <si>
    <t>Pembinaan Komunitas Adat Terpencil</t>
  </si>
  <si>
    <t>1.13 . 1.13.01 . 16</t>
  </si>
  <si>
    <t>1.13 . 1.13.01 . 16 . 15</t>
  </si>
  <si>
    <t>Bimbingan Sosial dan Bantuan Sosial Korban Tindak Kekerasan/Pekerja Migran</t>
  </si>
  <si>
    <t>1.13 . 1.13.01 . 16 . 16</t>
  </si>
  <si>
    <t>Rehabilitasi dan Bantuan Sosial Anak Nakal/Anak Bermasalah</t>
  </si>
  <si>
    <t>1.13 . 1.13.01 . 17</t>
  </si>
  <si>
    <t>Program pembinaan anak terlantar</t>
  </si>
  <si>
    <t>1.13 . 1.13.01 . 17 . 07</t>
  </si>
  <si>
    <t>Penyantunan Anak Terlantar Luar Panti</t>
  </si>
  <si>
    <t>1.13 . 1.13.01 . 18</t>
  </si>
  <si>
    <t>Program pembinaan para penyandang cacat dan trauma</t>
  </si>
  <si>
    <t>1.13 . 1.13.01 . 18 . 07</t>
  </si>
  <si>
    <t>Penyantunan Sosial Penyandang cacat</t>
  </si>
  <si>
    <t>1.13 . 1.13.01 . 19</t>
  </si>
  <si>
    <t>Program pembinaan panti asuhan /panti jompo</t>
  </si>
  <si>
    <t>1.13 . 1.13.01 . 19 . 07</t>
  </si>
  <si>
    <t>Pembinaan Panti Asuhan</t>
  </si>
  <si>
    <t>1.13 . 1.13.01 . 19 . 08</t>
  </si>
  <si>
    <t>Pembinaan dan Pengembangan Panti Rehabilitasi</t>
  </si>
  <si>
    <t>1.13 . 1.13.01 . 19 . 09</t>
  </si>
  <si>
    <t>Penyediaan Sarana dan Prasarana Panti</t>
  </si>
  <si>
    <t>1.13 . 1.13.01 . 20</t>
  </si>
  <si>
    <t>Program pembinaan eks penyandang penyakit sosial (eks narapidana, PSK, narkoba dan penyakit sosial lainnya)</t>
  </si>
  <si>
    <t>1.13 . 1.13.01 . 20 . 06</t>
  </si>
  <si>
    <t>Bantuan Sosial Lanjut Usia</t>
  </si>
  <si>
    <t>1.13 . 1.13.01 . 20 . 07</t>
  </si>
  <si>
    <t>Bimbingan dan Pembinaan Tuna Sosial</t>
  </si>
  <si>
    <t>1.13 . 1.13.01 . 21</t>
  </si>
  <si>
    <t>Program Pemberdayaan Kelembagaan Kesejahteraan Sosial</t>
  </si>
  <si>
    <t>1.13 . 1.13.01 . 21 . 01</t>
  </si>
  <si>
    <t>Pembinaan sumbangan Sosial/Dana Sosial dan Jaminan sosial</t>
  </si>
  <si>
    <t>1.13 . 1.13.01 . 21 . 04</t>
  </si>
  <si>
    <t>Pelayanan Sosial Dengan Mitra Dunia Usaha</t>
  </si>
  <si>
    <t>1.13 . 1.13.01 . 21 . 08</t>
  </si>
  <si>
    <t>Pembinaan Karang Taruna</t>
  </si>
  <si>
    <t>1.13 . 1.13.01 . 21 . 11</t>
  </si>
  <si>
    <t>Program Kegiatan  Keluarga Harapan (PKH)</t>
  </si>
  <si>
    <t>1.13 . 1.13.01 . 21 . 13</t>
  </si>
  <si>
    <t>Pembinaan  Lembaga kosultasi kesejahteraan Keluarga (LK3)</t>
  </si>
  <si>
    <t>1.13 . 1.13.01 . 21 . 14</t>
  </si>
  <si>
    <t>Bimbingan dan Pelatihan ORSOS</t>
  </si>
  <si>
    <t>1.13 . 1.13.01 . 21 . 15</t>
  </si>
  <si>
    <t>Pembinaan Keluarga Muda Mandiri</t>
  </si>
  <si>
    <t>1.13 . 1.13.01 . 22</t>
  </si>
  <si>
    <t>Program Pencegahan dan Penyalagunaan NAPZA</t>
  </si>
  <si>
    <t>1.13 . 1.13.01 . 22 . 01</t>
  </si>
  <si>
    <t>Sosialisasi Bahaya Penyalagunaan NAPZA</t>
  </si>
  <si>
    <t>1.13 . 1.13.01 . 24</t>
  </si>
  <si>
    <t>Program Pembinaan Nilai-Nilai Kepahlawanan dan Kesetiakawanan Sosial</t>
  </si>
  <si>
    <t>1.13 . 1.13.01 . 24 . 01</t>
  </si>
  <si>
    <t>Pelaksanaan Peringatan Hari Kepahlawanan</t>
  </si>
  <si>
    <t>1.14</t>
  </si>
  <si>
    <t>Tenaga Kerja</t>
  </si>
  <si>
    <t>1.14 . 1.14.01</t>
  </si>
  <si>
    <t>Dinas Tenaga Kerja dan Transmigrasi</t>
  </si>
  <si>
    <t>1.14 . 1.14.01 . 01</t>
  </si>
  <si>
    <t>1.14 . 1.14.01 . 01 . 18</t>
  </si>
  <si>
    <t>1.14 . 1.14.01 . 01 . 20</t>
  </si>
  <si>
    <t>1.14 . 1.14.01 . 02</t>
  </si>
  <si>
    <t>1.14 . 1.14.01 . 02 . 11</t>
  </si>
  <si>
    <t>1.14 . 1.14.01 . 08</t>
  </si>
  <si>
    <t>Program Pengembangan wilayah Transmigrasi</t>
  </si>
  <si>
    <t>1.14 . 1.14.01 . 08 . 01</t>
  </si>
  <si>
    <t>Penguatan SDM Pemda dan Masyarakat Transmigrasi di kawasan Transmigrasi</t>
  </si>
  <si>
    <t>1.14 . 1.14.01 . 08 . 02</t>
  </si>
  <si>
    <t>Penyediaan dan Pengelolaan Prasarana dan sarana Sosial dan Ekonomi di Kawasan Transmigrasi</t>
  </si>
  <si>
    <t>1.14 . 1.14.01 . 15</t>
  </si>
  <si>
    <t>Program Peningkatan Kualitas dan Produktivitas Tenaga Kerja</t>
  </si>
  <si>
    <t>1.14 . 1.14.01 . 15 . 06</t>
  </si>
  <si>
    <t>Pendidikan dan pelatihan ketrampilan bagi pencari kerja</t>
  </si>
  <si>
    <t>1.14 . 1.14.01 . 15 . 07</t>
  </si>
  <si>
    <t>Pemeliharaan rutin/berkala sarana dan prasarana LLK</t>
  </si>
  <si>
    <t>1.14 . 1.14.01 . 15 . 10</t>
  </si>
  <si>
    <t>Pembangunan  LLK</t>
  </si>
  <si>
    <t>1.14 . 1.14.01 . 16</t>
  </si>
  <si>
    <t>Program Peningkatan Kesempatan Kerja</t>
  </si>
  <si>
    <t>1.14 . 1.14.01 . 16 . 02</t>
  </si>
  <si>
    <t>Penyebarluasan informasi bursa tenaga kerja</t>
  </si>
  <si>
    <t>1.14 . 1.14.01 . 16 . 09</t>
  </si>
  <si>
    <t>Pengembangan Kelembagaan Produktifitas dan Peletihan Kewirausahaan</t>
  </si>
  <si>
    <t>1.14 . 1.14.01 . 17</t>
  </si>
  <si>
    <t>Program Perlindungan dan Pengembangan Lembaga Ketenagakerjaan</t>
  </si>
  <si>
    <t>1.14 . 1.14.01 . 17 . 01</t>
  </si>
  <si>
    <t>Pengendalian dan pembinaan lembaga penyalur tenaga kerja</t>
  </si>
  <si>
    <t>1.14 . 1.14.01 . 17 . 02</t>
  </si>
  <si>
    <t>Fasilitasi penyelesaian prosedur, penyelesaian perselisihan hubungan industrial</t>
  </si>
  <si>
    <t>1.14 . 1.14.01 . 17 . 05</t>
  </si>
  <si>
    <t>Peningkatan pengawasan, perlindungan dan penegakkan hukum terhadap keselamatan dan kesehatan kerja</t>
  </si>
  <si>
    <t>1.17</t>
  </si>
  <si>
    <t>Kebudayaan</t>
  </si>
  <si>
    <t>1.17 . 1.17.01</t>
  </si>
  <si>
    <t>Dinas Kebudayaan dan Pariwisata</t>
  </si>
  <si>
    <t>1.17 . 1.17.01 . 01</t>
  </si>
  <si>
    <t>1.17 . 1.17.01 . 01 . 18</t>
  </si>
  <si>
    <t>1.17 . 1.17.01 . 01 . 20</t>
  </si>
  <si>
    <t>1.17 . 1.17.01 . 02</t>
  </si>
  <si>
    <t>1.17 . 1.17.01 . 02 . 05</t>
  </si>
  <si>
    <t>1.17 . 1.17.01 . 02 . 11</t>
  </si>
  <si>
    <t>1.17 . 1.17.01 . 14</t>
  </si>
  <si>
    <t>Program Pengembangan Pemasaran Pariwisata</t>
  </si>
  <si>
    <t>1.17 . 1.17.01 . 14 . 01</t>
  </si>
  <si>
    <t>Pelaksanaan Promosi Pariwisata Nusantara di Dalam dan Luar Negeri</t>
  </si>
  <si>
    <t>1.17 . 1.17.01 . 14 . 02</t>
  </si>
  <si>
    <t>Pengembangan Jaringan Kerja Sama Promosi Pariwisata</t>
  </si>
  <si>
    <t>1.17 . 1.17.01 . 15</t>
  </si>
  <si>
    <t>Program Pengembangan Nilai Budaya</t>
  </si>
  <si>
    <t>1.17 . 1.17.01 . 15 . 01</t>
  </si>
  <si>
    <t>Pelestarian dan aktualisasi adat budaya daerah</t>
  </si>
  <si>
    <t>1.17 . 1.17.01 . 16</t>
  </si>
  <si>
    <t>Program Pengelolaan Kekayaan Budaya</t>
  </si>
  <si>
    <t>1.17 . 1.17.01 . 16 . 05</t>
  </si>
  <si>
    <t>Pengelolaan dan pengembangan pelestarian peninggalan sejarah purbakala, museum dan peninggalan bawah air</t>
  </si>
  <si>
    <t>1.17 . 1.17.01 . 17</t>
  </si>
  <si>
    <t>Program Pengelolaan Keragaman Budaya</t>
  </si>
  <si>
    <t>1.17 . 1.17.01 . 17 . 01</t>
  </si>
  <si>
    <t>Pengembangan kesenian dan kebudayaan daerah</t>
  </si>
  <si>
    <t>1.17 . 1.17.01 . 18</t>
  </si>
  <si>
    <t>Program pengembangan kerjasama pengelolaan kekayaan budaya</t>
  </si>
  <si>
    <t>1.17 . 1.17.01 . 18 . 03</t>
  </si>
  <si>
    <t>Pengembangan Kerjasama Pengelolaan Kekayaan Budaya</t>
  </si>
  <si>
    <t>1.17 . 1.17.01 . 19</t>
  </si>
  <si>
    <t>Program Pengembangan Destinasi Pariwisata</t>
  </si>
  <si>
    <t>1.17 . 1.17.01 . 19 . 01</t>
  </si>
  <si>
    <t>Peningkatan Pembangunan Sarana dan Prasarana Pariwisata</t>
  </si>
  <si>
    <t>1.17 . 1.17.01 . 19 . 02</t>
  </si>
  <si>
    <t>Pemantauan dan Evaluasi Pelaksanaan Program Pengembangan Destinasi Pemasaran Pariwisata</t>
  </si>
  <si>
    <t>1.17 . 1.17.01 . 20</t>
  </si>
  <si>
    <t>Program Pengembangan Kemitraan</t>
  </si>
  <si>
    <t>1.17 . 1.17.01 . 20 . 01</t>
  </si>
  <si>
    <t>Pengembangan Kemitraan Antara Swasta dan Masyarakat dalam Pengembangan Pariwisata</t>
  </si>
  <si>
    <t>1.18</t>
  </si>
  <si>
    <t>Pemuda dan Olah Raga</t>
  </si>
  <si>
    <t>1.18 . 1.18.01</t>
  </si>
  <si>
    <t>Dinas Pemuda dan Olahraga</t>
  </si>
  <si>
    <t>1.18 . 1.18.01 . 01</t>
  </si>
  <si>
    <t>1.18 . 1.18.01 . 01 . 18</t>
  </si>
  <si>
    <t>1.18 . 1.18.01 . 01 . 19</t>
  </si>
  <si>
    <t>1.18 . 1.18.01 . 02</t>
  </si>
  <si>
    <t>1.18 . 1.18.01 . 02 . 11</t>
  </si>
  <si>
    <t>1.18 . 1.18.01 . 16</t>
  </si>
  <si>
    <t>Program peningkatan peran serta kepemudaan</t>
  </si>
  <si>
    <t>1.18 . 1.18.01 . 16 . 01</t>
  </si>
  <si>
    <t>Pembinaan organisasi kepemudaan</t>
  </si>
  <si>
    <t>1.18 . 1.18.01 . 16 . 02</t>
  </si>
  <si>
    <t>Pembinaan, Pendidikan dan pelatihan dasar kepemimpinan</t>
  </si>
  <si>
    <t>1.18 . 1.18.01 . 16 . 10</t>
  </si>
  <si>
    <t>Peningkatan Wawasan Kepemudaan</t>
  </si>
  <si>
    <t>1.18 . 1.18.01 . 17</t>
  </si>
  <si>
    <t>Program peningkatan upaya penumbuhan kewirausahaan dan kecakapan hidup pemuda</t>
  </si>
  <si>
    <t>1.18 . 1.18.01 . 17 . 01</t>
  </si>
  <si>
    <t>Pelatihan kewirausahaan bagi pemuda</t>
  </si>
  <si>
    <t>1.18 . 1.18.01 . 20</t>
  </si>
  <si>
    <t>Program Pembinaan dan Pemasyarakatan Olah Raga</t>
  </si>
  <si>
    <t>1.18 . 1.18.01 . 20 . 04</t>
  </si>
  <si>
    <t>Pembinaan cabang olahraga prestasi di tingkat daerah</t>
  </si>
  <si>
    <t>1.18 . 1.18.01 . 20 . 06</t>
  </si>
  <si>
    <t>Penyelenggaraan kompetisi olahraga</t>
  </si>
  <si>
    <t>1.18 . 1.18.01 . 20 . 13</t>
  </si>
  <si>
    <t>Peningkatan jumlah dan kualitas serta kompetensi pelatih, peneliti, praktisi, dan teknisi olahraga</t>
  </si>
  <si>
    <t>1.18 . 1.18.01 . 21</t>
  </si>
  <si>
    <t>Program Peningkatan Sarana dan Prasarana Olah Raga</t>
  </si>
  <si>
    <t>1.18 . 1.18.01 . 21 . 02</t>
  </si>
  <si>
    <t>Peningkatan pembangunan sarana dan prasarana olah raga</t>
  </si>
  <si>
    <t>1.18 . 1.18.01 . 21 . 03</t>
  </si>
  <si>
    <t>Pemantauan dan Evaluasi Pembangunan sarana dan prasarana olah raga</t>
  </si>
  <si>
    <t>1.19</t>
  </si>
  <si>
    <t>Kesatuan Bangsa dan Politik Dalam Negeri</t>
  </si>
  <si>
    <t>1.19 . 1.19.01</t>
  </si>
  <si>
    <t>Badan Kesatuan Bangsa dan Politik</t>
  </si>
  <si>
    <t>1.19 . 1.19.01 . 01</t>
  </si>
  <si>
    <t>1.19 . 1.19.01 . 01 . 18</t>
  </si>
  <si>
    <t>1.19 . 1.19.01 . 01 . 21</t>
  </si>
  <si>
    <t>1.19 . 1.19.01 . 02</t>
  </si>
  <si>
    <t>1.19 . 1.19.01 . 02 . 46</t>
  </si>
  <si>
    <t>pengadaan sarana dan prasarana kantor</t>
  </si>
  <si>
    <t>1.19 . 1.19.01 . 15</t>
  </si>
  <si>
    <t>Program peningkatan keamanan dan kenyamanan lingkungan</t>
  </si>
  <si>
    <t>1.19 . 1.19.01 . 15 . 05</t>
  </si>
  <si>
    <t>Rapat-rapat koordinasi pengendalian keamanan</t>
  </si>
  <si>
    <t>1.19 . 1.19.01 . 15 . 08</t>
  </si>
  <si>
    <t>Fasilitasi Kegiatan Forum Kewaspadaan Dini</t>
  </si>
  <si>
    <t>1.19 . 1.19.01 . 17</t>
  </si>
  <si>
    <t>Program pengembangan wawasan kebangsaan</t>
  </si>
  <si>
    <t>1.19 . 1.19.01 . 17 . 01</t>
  </si>
  <si>
    <t>Peningkatan toleransi dan kerukunan dalam kehidupan beragama</t>
  </si>
  <si>
    <t>1.19 . 1.19.01 . 17 . 03</t>
  </si>
  <si>
    <t>Peningkatan kesadaran masyarakat akan nilai-nilai luhur budaya bangsa</t>
  </si>
  <si>
    <t>1.19 . 1.19.01 . 18</t>
  </si>
  <si>
    <t>Program kemitraan pengembangan wawasan kebangsaan</t>
  </si>
  <si>
    <t>1.19 . 1.19.01 . 18 . 05</t>
  </si>
  <si>
    <t>Peningkatan Pemahaman Idiologi dan Bela Negara</t>
  </si>
  <si>
    <t>1.19 . 1.19.01 . 18 . 08</t>
  </si>
  <si>
    <t>Penyelenggara sosialisasi pembauran kebangsaan</t>
  </si>
  <si>
    <t>1.19 . 1.19.01 . 21</t>
  </si>
  <si>
    <t>Program pendidikan politik, Masyarakat</t>
  </si>
  <si>
    <t>1.19 . 1.19.01 . 21 . 06</t>
  </si>
  <si>
    <t>Penelitian/Verifikasi Persyaratan Bantuan Keuangan Parpol</t>
  </si>
  <si>
    <t>1.19 . 1.19.01 . 21 . 07</t>
  </si>
  <si>
    <t>Sosialisasi Paket perundang-undangan bidang orkesmas dan pemantauan pendataan dan pembinaan ormas orkesma dan LSM</t>
  </si>
  <si>
    <t>1.19 . 1.19.02</t>
  </si>
  <si>
    <t>Satuan Polisi Pamong Praja</t>
  </si>
  <si>
    <t>1.19 . 1.19.02 . 01</t>
  </si>
  <si>
    <t>1.19 . 1.19.02 . 01 . 18</t>
  </si>
  <si>
    <t>1.19 . 1.19.02 . 01 . 21</t>
  </si>
  <si>
    <t>1.19 . 1.19.02 . 02</t>
  </si>
  <si>
    <t>1.19 . 1.19.02 . 02 . 46</t>
  </si>
  <si>
    <t>1.19 . 1.19.02 . 16</t>
  </si>
  <si>
    <t>Program pemeliharaan kantrantibmas dan pencegahan tindak kriminal</t>
  </si>
  <si>
    <t>1.19 . 1.19.02 . 16 . 01</t>
  </si>
  <si>
    <t>Pengawasan pengendalian dan evaluasi kegiatan polisi pamong praja</t>
  </si>
  <si>
    <t>1.19 . 1.19.02 . 24</t>
  </si>
  <si>
    <t>program penegakan perundang-undangan / peraturan daerah</t>
  </si>
  <si>
    <t>1.19 . 1.19.02 . 24 . 01</t>
  </si>
  <si>
    <t>penegakan perda secara terpadu</t>
  </si>
  <si>
    <t>1.19 . 1.19.02 . 25</t>
  </si>
  <si>
    <t>Kesiap Siagaan LINMAS</t>
  </si>
  <si>
    <t>1.19 . 1.19.02 . 25 . 01</t>
  </si>
  <si>
    <t>Monitoring LINMAS</t>
  </si>
  <si>
    <t>1.20</t>
  </si>
  <si>
    <t>Otonomi Daerah, Pemerintahan Umum, Adm KeuDa, Perangkat Daerah, Kepegawaian</t>
  </si>
  <si>
    <t>1.20 . 1.20.03</t>
  </si>
  <si>
    <t>Sekretariat Daerah dan Staf Ahli</t>
  </si>
  <si>
    <t>1.20 . 1.20.03 . 01</t>
  </si>
  <si>
    <t>1.20 . 1.20.03 . 01 . 18</t>
  </si>
  <si>
    <t>1.20 . 1.20.03 . 01 . 20</t>
  </si>
  <si>
    <t>Pelayanan administrasi perkantoran</t>
  </si>
  <si>
    <t>1.20 . 1.20.03 . 01 . 22</t>
  </si>
  <si>
    <t>Penyediaan Pelayanan Administrasi Kepegawaian SETDA</t>
  </si>
  <si>
    <t>1.20 . 1.20.03 . 01 . 26</t>
  </si>
  <si>
    <t>Rapat-rapat Koordinasi Dan Konsultasi</t>
  </si>
  <si>
    <t>1.20 . 1.20.03 . 02</t>
  </si>
  <si>
    <t>1.20 . 1.20.03 . 02 . 05</t>
  </si>
  <si>
    <t>1.20 . 1.20.03 . 02 . 07</t>
  </si>
  <si>
    <t>Pengadaan perlengkapan gedung kantor</t>
  </si>
  <si>
    <t>1.20 . 1.20.03 . 02 . 19</t>
  </si>
  <si>
    <t>1.20 . 1.20.03 . 02 . 24</t>
  </si>
  <si>
    <t>Pemeliharaan rutin/berkala kendaraan dinas/operasional</t>
  </si>
  <si>
    <t>1.20 . 1.20.03 . 02 . 47</t>
  </si>
  <si>
    <t>Pembangunan/Rehabilitasi Gedung/Kantor, Dinas/Mess, Pegawai Kecamatan di Kab. Donggala</t>
  </si>
  <si>
    <t>1.20 . 1.20.03 . 02 . 49</t>
  </si>
  <si>
    <t>Pemeliharaan rutin/berkala kendaraan dinas/operasional (KDH)</t>
  </si>
  <si>
    <t>1.20 . 1.20.03 . 02 . 50</t>
  </si>
  <si>
    <t>Pemeliharaan rutin/berkala kendaraan dinas/operasional (WKDH)</t>
  </si>
  <si>
    <t>1.20 . 1.20.03 . 02 . 53</t>
  </si>
  <si>
    <t>Pengadaan Sarana dan Prasarana Rumah Jabatan/Rujab</t>
  </si>
  <si>
    <t>1.20 . 1.20.03 . 05</t>
  </si>
  <si>
    <t>1.20 . 1.20.03 . 05 . 03</t>
  </si>
  <si>
    <t>1.20 . 1.20.03 . 05 . 10</t>
  </si>
  <si>
    <t>Pembinaan dan Pengendalian Pengelola Administrasi Kegiatan Program Pembangunan</t>
  </si>
  <si>
    <t>1.20 . 1.20.03 . 05 . 11</t>
  </si>
  <si>
    <t>Monitoring dan Evaluasi Pelaksanaan Kegiatan Program Pembangunan</t>
  </si>
  <si>
    <t>1.20 . 1.20.03 . 05 . 15</t>
  </si>
  <si>
    <t>Pembinaan Administrasi Pengadaan Barang / Jasa</t>
  </si>
  <si>
    <t>1.20 . 1.20.03 . 05 . 16</t>
  </si>
  <si>
    <t>Analisa Tupoksi Tahunan Evaluasi Organisasi Perangkat Daerah</t>
  </si>
  <si>
    <t>1.20 . 1.20.03 . 05 . 21</t>
  </si>
  <si>
    <t>1.20 . 1.20.03 . 05 . 27</t>
  </si>
  <si>
    <t>Analisis Jabatan</t>
  </si>
  <si>
    <t>1.20 . 1.20.03 . 05 . 32</t>
  </si>
  <si>
    <t>Evaluasi Penyelenggaran Pelayanan Publik</t>
  </si>
  <si>
    <t>1.20 . 1.20.03 . 06</t>
  </si>
  <si>
    <t>Program Peningkatan Pengembangan Sistem Pelaporan Capaian Kinerja dan Keuangan</t>
  </si>
  <si>
    <t>1.20 . 1.20.03 . 06 . 05</t>
  </si>
  <si>
    <t>Penyusunan Laporan Sistem Monitoring Tim Evaluasi dan Pengawasan Penyerapan Anggaran</t>
  </si>
  <si>
    <t>1.20 . 1.20.03 . 06 . 08</t>
  </si>
  <si>
    <t>Penyusunan Data Profil Sumber Daya Alam Kab. Donggala  Tahun Anggaran 2016</t>
  </si>
  <si>
    <t>1.20 . 1.20.03 . 10</t>
  </si>
  <si>
    <t>Program Pembinaan Nilai-Nilai Agama</t>
  </si>
  <si>
    <t>1.20 . 1.20.03 . 10 . 06</t>
  </si>
  <si>
    <t>Tim Pemberangkatan Jamaah Haji Kab. Donggala</t>
  </si>
  <si>
    <t>1.20 . 1.20.03 . 10 . 12</t>
  </si>
  <si>
    <t>Perayaan Hari Besar Keagamaan</t>
  </si>
  <si>
    <t>1.20 . 1.20.03 . 11</t>
  </si>
  <si>
    <t>Program Pembinaan Kemasyarakatan</t>
  </si>
  <si>
    <t>1.20 . 1.20.03 . 11 . 03</t>
  </si>
  <si>
    <t>Monitoring dan Evaluasi Kegiatan Kesramas</t>
  </si>
  <si>
    <t>1.20 . 1.20.03 . 11 . 07</t>
  </si>
  <si>
    <t>Pembinaan Organisasi Kemasyarakatan ( Dharma Wanita )</t>
  </si>
  <si>
    <t>1.20 . 1.20.03 . 11 . 09</t>
  </si>
  <si>
    <t>Monotoring dan evaluasi bansos</t>
  </si>
  <si>
    <t>1.20 . 1.20.03 . 11 . 10</t>
  </si>
  <si>
    <t>Pembinaan Organisasi Kemasyarakatan (LASQI)</t>
  </si>
  <si>
    <t>1.20 . 1.20.03 . 13</t>
  </si>
  <si>
    <t>Program Pembinaan Kesejahteraan Sosial</t>
  </si>
  <si>
    <t>1.20 . 1.20.03 . 13 . 08</t>
  </si>
  <si>
    <t>Pembinaan Pegawai Syarah</t>
  </si>
  <si>
    <t>1.20 . 1.20.03 . 16</t>
  </si>
  <si>
    <t>Program Peningkatan Pelayanan Kedinasan Kepala Daerah</t>
  </si>
  <si>
    <t>1.20 . 1.20.03 . 16 . 01</t>
  </si>
  <si>
    <t>Dialog/audiensi dengan tokoh-tokoh masyarakat, pimpinan/anggota organisasi sosial dan kemasyarakatan</t>
  </si>
  <si>
    <t>1.20 . 1.20.03 . 16 . 05</t>
  </si>
  <si>
    <t>Kunjunagn kerja/inspeksi Kepala Daerah</t>
  </si>
  <si>
    <t>1.20 . 1.20.03 . 16 . 06</t>
  </si>
  <si>
    <t>Koordinasi dengan pemerintah pusat dan pemerintah daerah lainnya</t>
  </si>
  <si>
    <t>1.20 . 1.20.03 . 16 . 07</t>
  </si>
  <si>
    <t>Belanja Rumah Tangga Kepala Daerah</t>
  </si>
  <si>
    <t>1.20 . 1.20.03 . 26</t>
  </si>
  <si>
    <t>Program Penataan Peraturan Perundang-Undangan</t>
  </si>
  <si>
    <t>1.20 . 1.20.03 . 26 . 03</t>
  </si>
  <si>
    <t>Legislasi rancangan peraturan perundang-undangan</t>
  </si>
  <si>
    <t>1.20 . 1.20.03 . 26 . 05</t>
  </si>
  <si>
    <t>Publikasi peraturan perundang-undangan</t>
  </si>
  <si>
    <t>1.20 . 1.20.03 . 27</t>
  </si>
  <si>
    <t>Program Penataan Daerah Otonomi Baru</t>
  </si>
  <si>
    <t>1.20 . 1.20.03 . 27 . 03</t>
  </si>
  <si>
    <t>Fasilitasi percepatan penyelesaian tapal batas wilayah administrasi antar daerah</t>
  </si>
  <si>
    <t>1.20 . 1.20.03 . 31</t>
  </si>
  <si>
    <t>Program Peningkatan Kualitas Pelayanan Publik</t>
  </si>
  <si>
    <t>1.20 . 1.20.03 . 31 . 07</t>
  </si>
  <si>
    <t>Penyusunan Laporan Penyelenggaraan Pemerintahan Daerah (LPPD)</t>
  </si>
  <si>
    <t>1.20 . 1.20.03 . 38</t>
  </si>
  <si>
    <t>Program Kerjasama Informasi Dengan Media Massa</t>
  </si>
  <si>
    <t>1.20 . 1.20.03 . 38 . 01</t>
  </si>
  <si>
    <t>1.20 . 1.20.03 . 40</t>
  </si>
  <si>
    <t>Program Peningkatan Pelayanan Kedinasan Wakil Kepala Daerah (WKDH)</t>
  </si>
  <si>
    <t>1.20 . 1.20.03 . 40 . 01</t>
  </si>
  <si>
    <t>Dialog/audiensi dengan tokoh-tokoh masyarakat, pimpinan/anggota organisasi sosial dan kemasyarakatan (WKDH)</t>
  </si>
  <si>
    <t>1.20 . 1.20.03 . 40 . 05</t>
  </si>
  <si>
    <t>Kunjungan kerja/inspeksi Wakil Kepala Daerah (WKDH)</t>
  </si>
  <si>
    <t>1.20 . 1.20.03 . 40 . 06</t>
  </si>
  <si>
    <t>Koordinasi dengan pemerintah pusat dan pemerintah daerah lainnya (WKDH)</t>
  </si>
  <si>
    <t>1.20 . 1.20.03 . 40 . 07</t>
  </si>
  <si>
    <t>Belanja Rumah Tangga Wakil Kepala Daerah (WKDH)</t>
  </si>
  <si>
    <t>1.20 . 1.20.03 . 43</t>
  </si>
  <si>
    <t>Program Perencanaan Pembangunan Daerah</t>
  </si>
  <si>
    <t>1.20 . 1.20.03 . 43 . 01</t>
  </si>
  <si>
    <t>Koordinasi Penyusunan Laporan Keterangan Pertanggung Jawaban (LKPJ)</t>
  </si>
  <si>
    <t>1.20 . 1.20.03 . 47</t>
  </si>
  <si>
    <t>Program Penataan Penguasaan, Pemilikan, Penggunaan &amp; Pemanfaatan Tanah</t>
  </si>
  <si>
    <t>1.20 . 1.20.03 . 47 . 01</t>
  </si>
  <si>
    <t>Pengaturan Penguasaan, Pemilikan, Pengguna dan Pemanfaatan Tanah</t>
  </si>
  <si>
    <t>1.20 . 1.20.03 . 49</t>
  </si>
  <si>
    <t>Program  Promosi dan Peningkatan  Kerjasama Investasi</t>
  </si>
  <si>
    <t>1.20 . 1.20.03 . 49 . 04</t>
  </si>
  <si>
    <t>Koordinasi Perencanaan dan Pengembangan Penanaman Modal</t>
  </si>
  <si>
    <t>1.20 . 1.20.03 . 53</t>
  </si>
  <si>
    <t>1.20 . 1.20.03 . 53 . 01</t>
  </si>
  <si>
    <t>Pembinaan Pengawasan dan Monitoring Distribusi Beras Bersubsidi Untuk Rumah Tangga MIskin</t>
  </si>
  <si>
    <t>1.20 . 1.20.03 . 53 . 02</t>
  </si>
  <si>
    <t>Pemantauan Harga Sembilan Bahan Pokok dan Bahan Bakar Minyak Tanah</t>
  </si>
  <si>
    <t>1.20 . 1.20.03 . 53 . 03</t>
  </si>
  <si>
    <t>Peningkatan sumber daya aparatur dalam pengembangan badan usaha milik daerah</t>
  </si>
  <si>
    <t>1.20 . 1.20.04</t>
  </si>
  <si>
    <t>Sekretariat DPRD</t>
  </si>
  <si>
    <t>1.20 . 1.20.04 . 01</t>
  </si>
  <si>
    <t>1.20 . 1.20.04 . 01 . 07</t>
  </si>
  <si>
    <t>Penyediaan jasa administrasi keuangan</t>
  </si>
  <si>
    <t>1.20 . 1.20.04 . 01 . 20</t>
  </si>
  <si>
    <t>Penyediaan  pelayanan administrasi perkantoran</t>
  </si>
  <si>
    <t>1.20 . 1.20.04 . 02</t>
  </si>
  <si>
    <t>1.20 . 1.20.04 . 02 . 19</t>
  </si>
  <si>
    <t>1.20 . 1.20.04 . 02 . 24</t>
  </si>
  <si>
    <t>1.20 . 1.20.04 . 02 . 28</t>
  </si>
  <si>
    <t>Pemeliharaan rutin/berkala peralatan gedung kantor</t>
  </si>
  <si>
    <t>1.20 . 1.20.04 . 15</t>
  </si>
  <si>
    <t>Program Peningkatan Kapasitas Lembaga Perwakilan Rakyat Daerah</t>
  </si>
  <si>
    <t>1.20 . 1.20.04 . 15 . 01</t>
  </si>
  <si>
    <t>Pembahasan rancangan peraturan daerah</t>
  </si>
  <si>
    <t>1.20 . 1.20.04 . 15 . 02</t>
  </si>
  <si>
    <t>Hearing/dialog dan koordinasi dengan pejabat pemerintah daerah dan tokoh masyarakat/tokoh agama</t>
  </si>
  <si>
    <t>1.20 . 1.20.04 . 15 . 03</t>
  </si>
  <si>
    <t>Rapat-rapat alat kelengkapan dewan</t>
  </si>
  <si>
    <t>1.20 . 1.20.04 . 15 . 04</t>
  </si>
  <si>
    <t>Rapat-rapat paripurna</t>
  </si>
  <si>
    <t>1.20 . 1.20.04 . 15 . 05</t>
  </si>
  <si>
    <t>Kegiatan Reses</t>
  </si>
  <si>
    <t>1.20 . 1.20.04 . 15 . 06</t>
  </si>
  <si>
    <t>Kunjungan kerja pimpinan dan anggota DPRD dalam daerah</t>
  </si>
  <si>
    <t>1.20 . 1.20.04 . 15 . 07</t>
  </si>
  <si>
    <t>Peningkatan kapasitas pimpinan dan anggota DPRD</t>
  </si>
  <si>
    <t>1.20 . 1.20.04 . 15 . 08</t>
  </si>
  <si>
    <t>Sosialisasi peraturan perundang-undangan</t>
  </si>
  <si>
    <t>1.20 . 1.20.05</t>
  </si>
  <si>
    <t>Dinas Pendapatan, Pengelolaan Keuangan dan Aset Daerah</t>
  </si>
  <si>
    <t>1.20 . 1.20.05 . 01</t>
  </si>
  <si>
    <t>1.20 . 1.20.05 . 01 . 18</t>
  </si>
  <si>
    <t>1.20 . 1.20.05 . 01 . 20</t>
  </si>
  <si>
    <t>1.20 . 1.20.05 . 02</t>
  </si>
  <si>
    <t>1.20 . 1.20.05 . 02 . 19</t>
  </si>
  <si>
    <t>1.20 . 1.20.05 . 17</t>
  </si>
  <si>
    <t>Program Peningkatan dan Pengembangan Pengelolaan Keuangan Daerah</t>
  </si>
  <si>
    <t>1.20 . 1.20.05 . 17 . 02</t>
  </si>
  <si>
    <t>Penyusunan standar satuan harga</t>
  </si>
  <si>
    <t>1.20 . 1.20.05 . 17 . 13</t>
  </si>
  <si>
    <t>Penyusunan sistem informasi pengelolaan keuangan daerah</t>
  </si>
  <si>
    <t>1.20 . 1.20.05 . 17 . 16</t>
  </si>
  <si>
    <t>Peningkatan manajemen aset/barang daerah</t>
  </si>
  <si>
    <t>1.20 . 1.20.05 . 17 . 19</t>
  </si>
  <si>
    <t>Intensifikasi dan ekstensifikasi sumber-sumber pendapatan daerah</t>
  </si>
  <si>
    <t>1.20 . 1.20.05 . 17 . 20</t>
  </si>
  <si>
    <t>Sistim Informasi Aset/Barang Daerah</t>
  </si>
  <si>
    <t>1.20 . 1.20.05 . 17 . 27</t>
  </si>
  <si>
    <t>Perhitungan APBD T.A 2015</t>
  </si>
  <si>
    <t>1.20 . 1.20.05 . 17 . 28</t>
  </si>
  <si>
    <t>Perubahan APBD TA. 2016 dan Penyusunan APBD TA. 2017</t>
  </si>
  <si>
    <t>1.20 . 1.20.05 . 17 . 29</t>
  </si>
  <si>
    <t>Penyusunan Sistem Informasi Pengelolaan Gaji</t>
  </si>
  <si>
    <t>1.20 . 1.20.05 . 17 . 36</t>
  </si>
  <si>
    <t>Implementasi PBB dan BPHTB di Kabupaten Donggala</t>
  </si>
  <si>
    <t>1.20 . 1.20.05 . 17 . 37</t>
  </si>
  <si>
    <t>Penyusunan Pelaporan Keuangan Pemeritah Daerah</t>
  </si>
  <si>
    <t>1.20 . 1.20.05 . 17 . 38</t>
  </si>
  <si>
    <t>Optimalisasi Penagihan PBB</t>
  </si>
  <si>
    <t>1.20 . 1.20.05 . 17 . 39</t>
  </si>
  <si>
    <t>Penyediaan Pelayanan Administrasi Pengelolaan Keuangan Daerah</t>
  </si>
  <si>
    <t>1.20 . 1.20.05 . 17 . 40</t>
  </si>
  <si>
    <t>Peningkatan Pengelolaan Pendapatan Keuangan Daerah (DID)</t>
  </si>
  <si>
    <t>1.20 . 1.20.05 . 19</t>
  </si>
  <si>
    <t>Program Pembinaan dan Fasilitasi Pengelolaan Keuangan Desa</t>
  </si>
  <si>
    <t>1.20 . 1.20.05 . 19 . 06</t>
  </si>
  <si>
    <t>Evaluasi Pelaksanaan Pertanggungjawaban Keuangan Desa</t>
  </si>
  <si>
    <t>1.20 . 1.20.06</t>
  </si>
  <si>
    <t>Inspektorat</t>
  </si>
  <si>
    <t>1.20 . 1.20.06 . 01</t>
  </si>
  <si>
    <t>1.20 . 1.20.06 . 01 . 18</t>
  </si>
  <si>
    <t>1.20 . 1.20.06 . 01 . 20</t>
  </si>
  <si>
    <t>1.20 . 1.20.06 . 02</t>
  </si>
  <si>
    <t>1.20 . 1.20.06 . 02 . 19</t>
  </si>
  <si>
    <t>1.20 . 1.20.06 . 20</t>
  </si>
  <si>
    <t>Program Peningkatan Sistem Pengawasan Internal dan Pengendalian Pelaksanaan Kebijakan KDH</t>
  </si>
  <si>
    <t>1.20 . 1.20.06 . 20 . 01</t>
  </si>
  <si>
    <t>Pelaksanaan pengawasan Internal secara berkala</t>
  </si>
  <si>
    <t>1.20 . 1.20.06 . 20 . 02</t>
  </si>
  <si>
    <t>Penanganan  Kasus pengaduan di lingkungan Pemerintah Daerah</t>
  </si>
  <si>
    <t>1.20 . 1.20.06 . 20 . 03</t>
  </si>
  <si>
    <t>Pengendalian manajemen pelaksanaan kebijakan KDH</t>
  </si>
  <si>
    <t>1.20 . 1.20.06 . 20 . 04</t>
  </si>
  <si>
    <t>Penanganan kasus pada wilayah pemerintahan dibawahnya</t>
  </si>
  <si>
    <t>1.20 . 1.20.06 . 20 . 05</t>
  </si>
  <si>
    <t>Inventarisasi temuan pengawasan</t>
  </si>
  <si>
    <t>1.20 . 1.20.06 . 20 . 06</t>
  </si>
  <si>
    <t>Tindak lanjut hasil temuan pengawasan</t>
  </si>
  <si>
    <t>1.20 . 1.20.06 . 20 . 07</t>
  </si>
  <si>
    <t>Koordinasi pengawasan yang lebih komprehensif</t>
  </si>
  <si>
    <t>1.20 . 1.20.06 . 20 . 09</t>
  </si>
  <si>
    <t>Pemutakhiran data tindak lanjut hasil pemeriksaan Itjen Departemen Dalam Negeri</t>
  </si>
  <si>
    <t>1.20 . 1.20.06 . 21</t>
  </si>
  <si>
    <t>Program Peningkatan Profesionalisme Tenaga Pemeriksa dan Aparatur Pengawasan</t>
  </si>
  <si>
    <t>1.20 . 1.20.06 . 21 . 01</t>
  </si>
  <si>
    <t>Pelatihan pengembangan tenaga pemeriksa dan aparatur pengawasan</t>
  </si>
  <si>
    <t>1.20 . 1.20.06 . 22</t>
  </si>
  <si>
    <t>Program Penataan dan Penyempurnaan Kebijakan Sistem dan Prosedur Pengawasan</t>
  </si>
  <si>
    <t>1.20 . 1.20.06 . 22 . 02</t>
  </si>
  <si>
    <t>Penyusunan kebijakan sistem dan prosedur pengawasan</t>
  </si>
  <si>
    <t>1.20 . 1.20.07</t>
  </si>
  <si>
    <t>Badan Kepegawaian Daerah</t>
  </si>
  <si>
    <t>1.20 . 1.20.07 . 01</t>
  </si>
  <si>
    <t>1.20 . 1.20.07 . 01 . 18</t>
  </si>
  <si>
    <t>1.20 . 1.20.07 . 01 . 20</t>
  </si>
  <si>
    <t>1.20 . 1.20.07 . 02</t>
  </si>
  <si>
    <t>1.20 . 1.20.07 . 02 . 05</t>
  </si>
  <si>
    <t>1.20 . 1.20.07 . 02 . 19</t>
  </si>
  <si>
    <t>1.20 . 1.20.07 . 05</t>
  </si>
  <si>
    <t>1.20 . 1.20.07 . 05 . 04</t>
  </si>
  <si>
    <t>Pendidikan dan Pelatihan Prajabatan bagi Calon PNS Daerah</t>
  </si>
  <si>
    <t>1.20 . 1.20.07 . 05 . 05</t>
  </si>
  <si>
    <t>Pendidikan dan Pelatihan Struktural bagi PNS Daerah</t>
  </si>
  <si>
    <t>1.20 . 1.20.07 . 09</t>
  </si>
  <si>
    <t>Program Pembinaan dan Pengembangan Aparatur</t>
  </si>
  <si>
    <t>1.20 . 1.20.07 . 09 . 01</t>
  </si>
  <si>
    <t>Seleksi Penerimaan Calon PNS</t>
  </si>
  <si>
    <t>1.20 . 1.20.07 . 09 . 02</t>
  </si>
  <si>
    <t>Penempatan PNS</t>
  </si>
  <si>
    <t>1.20 . 1.20.07 . 09 . 03</t>
  </si>
  <si>
    <t>Penataan Sistem Administrasi Kenaikan Pangkat Otomatis PNS</t>
  </si>
  <si>
    <t>1.20 . 1.20.07 . 09 . 04</t>
  </si>
  <si>
    <t>Pembangunan/Pengembangan Sistim Informasi Kepegawaian Daerah</t>
  </si>
  <si>
    <t>1.20 . 1.20.07 . 09 . 05</t>
  </si>
  <si>
    <t>Proses Penanganan Kasus-Kasus Pelanggaran Disiplin PNS</t>
  </si>
  <si>
    <t>1.20 . 1.20.07 . 09 . 06</t>
  </si>
  <si>
    <t>Pemberian Bantuan Tugas Belajar dan Ikatan Dinas</t>
  </si>
  <si>
    <t>1.20 . 1.20.07 . 09 . 07</t>
  </si>
  <si>
    <t>Pengurusan Administrasi Kesejahteraan Pegawai</t>
  </si>
  <si>
    <t>1.20 . 1.20.08</t>
  </si>
  <si>
    <t>Kecamatan Banawa</t>
  </si>
  <si>
    <t>1.20 . 1.20.08 . 01</t>
  </si>
  <si>
    <t>1.20 . 1.20.08 . 01 . 18</t>
  </si>
  <si>
    <t>1.20 . 1.20.08 . 01 . 20</t>
  </si>
  <si>
    <t>1.20 . 1.20.08 . 01 . 23</t>
  </si>
  <si>
    <t>Pelayanan Administrasi Perkantoran</t>
  </si>
  <si>
    <t>1.20 . 1.20.08 . 02</t>
  </si>
  <si>
    <t>1.20 . 1.20.08 . 02 . 19</t>
  </si>
  <si>
    <t>1.20 . 1.20.09</t>
  </si>
  <si>
    <t>Kecamatan Banawa Tengah</t>
  </si>
  <si>
    <t>1.20 . 1.20.09 . 01</t>
  </si>
  <si>
    <t>1.20 . 1.20.09 . 01 . 18</t>
  </si>
  <si>
    <t>1.20 . 1.20.09 . 01 . 20</t>
  </si>
  <si>
    <t>1.20 . 1.20.10</t>
  </si>
  <si>
    <t>Kecamatan Banawa Selatan</t>
  </si>
  <si>
    <t>1.20 . 1.20.10 . 01</t>
  </si>
  <si>
    <t>1.20 . 1.20.10 . 01 . 18</t>
  </si>
  <si>
    <t>1.20 . 1.20.10 . 01 . 20</t>
  </si>
  <si>
    <t>1.20 . 1.20.10 . 02</t>
  </si>
  <si>
    <t>1.20 . 1.20.10 . 02 . 19</t>
  </si>
  <si>
    <t>1.20 . 1.20.11</t>
  </si>
  <si>
    <t>Kecamatan Rio Pakava</t>
  </si>
  <si>
    <t>1.20 . 1.20.11 . 01</t>
  </si>
  <si>
    <t>1.20 . 1.20.11 . 01 . 18</t>
  </si>
  <si>
    <t>1.20 . 1.20.11 . 01 . 20</t>
  </si>
  <si>
    <t>1.20 . 1.20.11 . 02</t>
  </si>
  <si>
    <t>1.20 . 1.20.11 . 02 . 19</t>
  </si>
  <si>
    <t>1.20 . 1.20.12</t>
  </si>
  <si>
    <t>Kecamatan sindue</t>
  </si>
  <si>
    <t>1.20 . 1.20.12 . 01</t>
  </si>
  <si>
    <t>1.20 . 1.20.12 . 01 . 20</t>
  </si>
  <si>
    <t>1.20 . 1.20.12 . 01 . 26</t>
  </si>
  <si>
    <t>1.20 . 1.20.12 . 02</t>
  </si>
  <si>
    <t>1.20 . 1.20.12 . 02 . 19</t>
  </si>
  <si>
    <t>1.20 . 1.20.13</t>
  </si>
  <si>
    <t>Kecamatan sindue Tombusabora</t>
  </si>
  <si>
    <t>1.20 . 1.20.13 . 01</t>
  </si>
  <si>
    <t>1.20 . 1.20.13 . 01 . 18</t>
  </si>
  <si>
    <t>1.20 . 1.20.13 . 01 . 20</t>
  </si>
  <si>
    <t>1.20 . 1.20.14</t>
  </si>
  <si>
    <t>Kecamatan sindue Tobata</t>
  </si>
  <si>
    <t>1.20 . 1.20.14 . 01</t>
  </si>
  <si>
    <t>1.20 . 1.20.14 . 01 . 18</t>
  </si>
  <si>
    <t>1.20 . 1.20.14 . 01 . 20</t>
  </si>
  <si>
    <t>1.20 . 1.20.14 . 02</t>
  </si>
  <si>
    <t>1.20 . 1.20.14 . 02 . 19</t>
  </si>
  <si>
    <t>1.20 . 1.20.15</t>
  </si>
  <si>
    <t>Kecamatan Sirenja</t>
  </si>
  <si>
    <t>1.20 . 1.20.15 . 01</t>
  </si>
  <si>
    <t>1.20 . 1.20.15 . 01 . 18</t>
  </si>
  <si>
    <t>1.20 . 1.20.15 . 01 . 20</t>
  </si>
  <si>
    <t>1.20 . 1.20.15 . 02</t>
  </si>
  <si>
    <t>1.20 . 1.20.15 . 02 . 19</t>
  </si>
  <si>
    <t>1.20 . 1.20.16</t>
  </si>
  <si>
    <t>Kecamatan Balaesang</t>
  </si>
  <si>
    <t>1.20 . 1.20.16 . 01</t>
  </si>
  <si>
    <t>1.20 . 1.20.16 . 01 . 18</t>
  </si>
  <si>
    <t>1.20 . 1.20.16 . 01 . 20</t>
  </si>
  <si>
    <t>1.20 . 1.20.16 . 02</t>
  </si>
  <si>
    <t>1.20 . 1.20.16 . 02 . 19</t>
  </si>
  <si>
    <t>1.20 . 1.20.17</t>
  </si>
  <si>
    <t>Kecamatan Dampelas</t>
  </si>
  <si>
    <t>1.20 . 1.20.17 . 01</t>
  </si>
  <si>
    <t>1.20 . 1.20.17 . 01 . 18</t>
  </si>
  <si>
    <t>1.20 . 1.20.17 . 01 . 20</t>
  </si>
  <si>
    <t>1.20 . 1.20.17 . 02</t>
  </si>
  <si>
    <t>1.20 . 1.20.17 . 02 . 19</t>
  </si>
  <si>
    <t>1.20 . 1.20.18</t>
  </si>
  <si>
    <t>Kecamatan Sojol</t>
  </si>
  <si>
    <t>1.20 . 1.20.18 . 01</t>
  </si>
  <si>
    <t>1.20 . 1.20.18 . 01 . 20</t>
  </si>
  <si>
    <t>1.20 . 1.20.18 . 01 . 26</t>
  </si>
  <si>
    <t>1.20 . 1.20.19</t>
  </si>
  <si>
    <t>Kecamatan Sojol Utara</t>
  </si>
  <si>
    <t>1.20 . 1.20.19 . 01</t>
  </si>
  <si>
    <t>1.20 . 1.20.19 . 01 . 18</t>
  </si>
  <si>
    <t>1.20 . 1.20.19 . 01 . 20</t>
  </si>
  <si>
    <t>1.20 . 1.20.19 . 02</t>
  </si>
  <si>
    <t>1.20 . 1.20.19 . 02 . 19</t>
  </si>
  <si>
    <t>1.20 . 1.20.20</t>
  </si>
  <si>
    <t>Kecamatan Tanantovea</t>
  </si>
  <si>
    <t>1.20 . 1.20.20 . 01</t>
  </si>
  <si>
    <t>1.20 . 1.20.20 . 01 . 18</t>
  </si>
  <si>
    <t>1.20 . 1.20.20 . 01 . 20</t>
  </si>
  <si>
    <t>1.20 . 1.20.20 . 02</t>
  </si>
  <si>
    <t>1.20 . 1.20.20 . 02 . 19</t>
  </si>
  <si>
    <t>1.20 . 1.20.21</t>
  </si>
  <si>
    <t>Kecamatan Labuan</t>
  </si>
  <si>
    <t>1.20 . 1.20.21 . 01</t>
  </si>
  <si>
    <t>1.20 . 1.20.21 . 01 . 18</t>
  </si>
  <si>
    <t>1.20 . 1.20.21 . 01 . 20</t>
  </si>
  <si>
    <t>1.20 . 1.20.21 . 02</t>
  </si>
  <si>
    <t>1.20 . 1.20.21 . 02 . 19</t>
  </si>
  <si>
    <t>1.20 . 1.20.22</t>
  </si>
  <si>
    <t>Kecamatan Pinembani</t>
  </si>
  <si>
    <t>1.20 . 1.20.22 . 01</t>
  </si>
  <si>
    <t>1.20 . 1.20.22 . 01 . 18</t>
  </si>
  <si>
    <t>1.20 . 1.20.22 . 01 . 20</t>
  </si>
  <si>
    <t>1.20 . 1.20.22 . 02</t>
  </si>
  <si>
    <t>1.20 . 1.20.22 . 02 . 19</t>
  </si>
  <si>
    <t>1.20 . 1.20.23</t>
  </si>
  <si>
    <t>Kecamatan Balesang Tanjung</t>
  </si>
  <si>
    <t>1.20 . 1.20.23 . 01</t>
  </si>
  <si>
    <t>1.20 . 1.20.23 . 01 . 18</t>
  </si>
  <si>
    <t>1.20 . 1.20.23 . 01 . 20</t>
  </si>
  <si>
    <t>1.20 . 1.20.23 . 02</t>
  </si>
  <si>
    <t>1.20 . 1.20.23 . 02 . 19</t>
  </si>
  <si>
    <t>1.20 . 1.20.24</t>
  </si>
  <si>
    <t>Badan Pelayanan Perizinan Terpadu dan Penanaman Modal</t>
  </si>
  <si>
    <t>1.20 . 1.20.24 . 01</t>
  </si>
  <si>
    <t>1.20 . 1.20.24 . 01 . 18</t>
  </si>
  <si>
    <t>1.20 . 1.20.24 . 01 . 20</t>
  </si>
  <si>
    <t>1.20 . 1.20.24 . 02</t>
  </si>
  <si>
    <t>1.20 . 1.20.24 . 02 . 19</t>
  </si>
  <si>
    <t>1.20 . 1.20.24 . 05</t>
  </si>
  <si>
    <t>1.20 . 1.20.24 . 05 . 01</t>
  </si>
  <si>
    <t>1.20 . 1.20.24 . 23</t>
  </si>
  <si>
    <t>Program Optimalisasi Pemanfaatan Teknologi Informasi</t>
  </si>
  <si>
    <t>1.20 . 1.20.24 . 23 . 03</t>
  </si>
  <si>
    <t>Pengembangan Sistem Informasi Manajemen Perizinan dan Non Perizinan</t>
  </si>
  <si>
    <t>1.20 . 1.20.24 . 48</t>
  </si>
  <si>
    <t>Program Peningkatan Efisisensi perdagangan Dalam Negri</t>
  </si>
  <si>
    <t>1.20 . 1.20.24 . 48 . 01</t>
  </si>
  <si>
    <t>Fasilitasi Kemudahan Perijinan Pengembangan Usaha</t>
  </si>
  <si>
    <t>1.20 . 1.20.24 . 49</t>
  </si>
  <si>
    <t>Program Peningkatan Promosi dan Kerja Sama Investasi</t>
  </si>
  <si>
    <t>1.20 . 1.20.24 . 49 . 02</t>
  </si>
  <si>
    <t>Promosi Potensi Daerah</t>
  </si>
  <si>
    <t>1.20 . 1.20.24 . 49 . 03</t>
  </si>
  <si>
    <t>Peningkatan Kegiatan Pemantauan, Pembinaan dan Pengawasan Pelaksanaan Penanaman Modal</t>
  </si>
  <si>
    <t>1.20 . 1.20.24 . 54</t>
  </si>
  <si>
    <t>Program Peningkatan Iklim Investasi dan Realisasi Investasi</t>
  </si>
  <si>
    <t>1.20 . 1.20.24 . 54 . 01</t>
  </si>
  <si>
    <t>Kegiatan Peningkatan Koordinasi dan Kerjasama Bidang Penanaman Modal Dengan Dunia Usaha</t>
  </si>
  <si>
    <t>1.20 . 1.20.25</t>
  </si>
  <si>
    <t>Sekretariat KORPRI</t>
  </si>
  <si>
    <t>1.20 . 1.20.25 . 01</t>
  </si>
  <si>
    <t>1.20 . 1.20.25 . 01 . 18</t>
  </si>
  <si>
    <t>1.20 . 1.20.25 . 01 . 20</t>
  </si>
  <si>
    <t>1.20 . 1.20.25 . 02</t>
  </si>
  <si>
    <t>1.20 . 1.20.25 . 02 . 19</t>
  </si>
  <si>
    <t>1.20 . 1.20.25 . 05</t>
  </si>
  <si>
    <t>1.20 . 1.20.25 . 05 . 02</t>
  </si>
  <si>
    <t>1.20 . 1.20.25 . 05 . 22</t>
  </si>
  <si>
    <t>HUT KORPRI</t>
  </si>
  <si>
    <t>1.20 . 1.20.25 . 05 . 23</t>
  </si>
  <si>
    <t>Perlombaan Pengucapan Sapta Prasetya KORPRI dan Mars KORPRI</t>
  </si>
  <si>
    <t>1.20 . 1.20.25 . 05 . 24</t>
  </si>
  <si>
    <t>Bakti Sosial</t>
  </si>
  <si>
    <t>1.20 . 1.20.25 . 05 . 25</t>
  </si>
  <si>
    <t>Persemayaman dan Pemakaman bagi PNS/Anggota KORPRI di Lingkungan Pemerintah Kab.Donggala, baik yang masih aktif  maupun yang sudah pensiun</t>
  </si>
  <si>
    <t>1.20 . 1.20.25 . 05 . 26</t>
  </si>
  <si>
    <t>Pertandingan Olah Raga antar KORPRI (Bulutangkis, Tenis Meja, Tenis Lapangan, Futsall, Bola Voly, Catur, Takraw)</t>
  </si>
  <si>
    <t>1.20 . 1.20.25 . 05 . 30</t>
  </si>
  <si>
    <t>Musyawarah Kabupaten Korpri</t>
  </si>
  <si>
    <t>1.20 . 1.20.25 . 05 . 31</t>
  </si>
  <si>
    <t>PORDA KORPRI</t>
  </si>
  <si>
    <t>1.20 . 1.20.26</t>
  </si>
  <si>
    <t>Badan Penanggulangan Bencana Daerah</t>
  </si>
  <si>
    <t>1.20 . 1.20.26 . 01</t>
  </si>
  <si>
    <t>1.20 . 1.20.26 . 01 . 18</t>
  </si>
  <si>
    <t>1.20 . 1.20.26 . 01 . 20</t>
  </si>
  <si>
    <t>1.20 . 1.20.26 . 02</t>
  </si>
  <si>
    <t>1.20 . 1.20.26 . 02 . 19</t>
  </si>
  <si>
    <t>1.20 . 1.20.26 . 02 . 54</t>
  </si>
  <si>
    <t>Pengadaan Sarana dan Prasarana Kantor (DAK)</t>
  </si>
  <si>
    <t>1.20 . 1.20.26 . 50</t>
  </si>
  <si>
    <t>Program Pencegahan dan Kesiapsiagaan Dalam Penanganan Bencana</t>
  </si>
  <si>
    <t>1.20 . 1.20.26 . 50 . 01</t>
  </si>
  <si>
    <t>Pencegahan dan Mitigasi Dalam Penanggulangan Bencana</t>
  </si>
  <si>
    <t>1.20 . 1.20.26 . 50 . 02</t>
  </si>
  <si>
    <t>Kesiapsiagaan Dalam Pengurangan Resiko Bencana</t>
  </si>
  <si>
    <t>1.20 . 1.20.26 . 51</t>
  </si>
  <si>
    <t>Program Kedaruratan dan Logistik</t>
  </si>
  <si>
    <t>1.20 . 1.20.26 . 51 . 01</t>
  </si>
  <si>
    <t>Penanggulangan Kedaruratan Bencana</t>
  </si>
  <si>
    <t>1.20 . 1.20.26 . 51 . 02</t>
  </si>
  <si>
    <t>Penanggulangan Logistik dan Peralatan Bencana</t>
  </si>
  <si>
    <t>1.20 . 1.20.26 . 52</t>
  </si>
  <si>
    <t>Program Rehabilitasi dan Rekontruksi</t>
  </si>
  <si>
    <t>1.20 . 1.20.26 . 52 . 01</t>
  </si>
  <si>
    <t>Penanganan Rehabilitasi Pasca Bencana</t>
  </si>
  <si>
    <t>1.20 . 1.20.26 . 52 . 02</t>
  </si>
  <si>
    <t>Penanganan Rekontruksi Pasca Bencana</t>
  </si>
  <si>
    <t>1.21</t>
  </si>
  <si>
    <t>Ketahanan Pangan</t>
  </si>
  <si>
    <t>1.21 . 1.21.01</t>
  </si>
  <si>
    <t>Badan Ketahanan Pangan</t>
  </si>
  <si>
    <t>1.21 . 1.21.01 . 01</t>
  </si>
  <si>
    <t>1.21 . 1.21.01 . 01 . 18</t>
  </si>
  <si>
    <t>1.21 . 1.21.01 . 01 . 20</t>
  </si>
  <si>
    <t>1.21 . 1.21.01 . 02</t>
  </si>
  <si>
    <t>1.21 . 1.21.01 . 02 . 49</t>
  </si>
  <si>
    <t>Pemeliharaan Perawatan Bangunan Gedung Kantor</t>
  </si>
  <si>
    <t>1.21 . 1.21.01 . 15</t>
  </si>
  <si>
    <t>Peningkatan Ketahanan Pangan</t>
  </si>
  <si>
    <t>1.21 . 1.21.01 . 15 . 10</t>
  </si>
  <si>
    <t>Koordinasi Dewan Ketahanan Pangan Kabupaten dan Kecamatan</t>
  </si>
  <si>
    <t>1.21 . 1.21.01 . 15 . 26</t>
  </si>
  <si>
    <t>Pembangunan Gudang Lumbung Pangan dan Lantai Jemur (DAK)</t>
  </si>
  <si>
    <t>1.21 . 1.21.01 . 15 . 28</t>
  </si>
  <si>
    <t>Pembangunan Gudang Lumbung Pangan dan Lantai Jemur Masyarakat</t>
  </si>
  <si>
    <t>1.21 . 1.21.01 . 15 . 31</t>
  </si>
  <si>
    <t>Pelaksanaan Hari Pangan Sedunia (HPS) Tkt. Propinsi dan Nasional</t>
  </si>
  <si>
    <t>1.21 . 1.21.01 . 16</t>
  </si>
  <si>
    <t>Program Peningkatan Kesejahteraan Petani</t>
  </si>
  <si>
    <t>1.21 . 1.21.01 . 16 . 04</t>
  </si>
  <si>
    <t>Intervensi Daerah Rawan pangan dan Pembinaan Cadangan Pangan Masyarakat/Pemerintah Daerah</t>
  </si>
  <si>
    <t>1.21 . 1.21.01 . 16 . 07</t>
  </si>
  <si>
    <t>Pembinaan lembaga distribusi pangan  masyarakat (LDPM)</t>
  </si>
  <si>
    <t>1.21 . 1.21.01 . 16 . 09</t>
  </si>
  <si>
    <t>Pengembangan Keamanan Pangan Segar</t>
  </si>
  <si>
    <t>1.21 . 1.21.01 . 16 . 10</t>
  </si>
  <si>
    <t>Survey Pola Konsumsi Masyarakat</t>
  </si>
  <si>
    <t>1.21 . 1.21.01 . 16 . 11</t>
  </si>
  <si>
    <t>Pengujian Pangan Segar dan Olahan</t>
  </si>
  <si>
    <t>1.21 . 1.21.01 . 16 . 12</t>
  </si>
  <si>
    <t>Lomba Cipta Menu Beragam Bergizi Seimbang dan Aman (B2SA) Tingkat Kabupaten dan Propinsi</t>
  </si>
  <si>
    <t>1.21 . 1.21.01 . 16 . 15</t>
  </si>
  <si>
    <t>Pengembangan Kawasan Rumah Pangan Lestari (KRPL)</t>
  </si>
  <si>
    <t>1.21 . 1.21.01 . 16 . 19</t>
  </si>
  <si>
    <t>Pemantauan Harga Pangan Masyarakat</t>
  </si>
  <si>
    <t>1.21 . 1.21.01 . 16 . 23</t>
  </si>
  <si>
    <t>Pembinaan Pangan Olahan Berbasis Sumberdaya Lokal</t>
  </si>
  <si>
    <t>1.22</t>
  </si>
  <si>
    <t>Pemberdayaan Masyarakat dan Desa</t>
  </si>
  <si>
    <t>1.22 . 1.22.01</t>
  </si>
  <si>
    <t>Badan Pemberdayaan Masyarakat dan Pemerintahan Desa</t>
  </si>
  <si>
    <t>1.22 . 1.22.01 . 01</t>
  </si>
  <si>
    <t>1.22 . 1.22.01 . 01 . 18</t>
  </si>
  <si>
    <t>1.22 . 1.22.01 . 01 . 20</t>
  </si>
  <si>
    <t>1.22 . 1.22.01 . 02</t>
  </si>
  <si>
    <t>1.22 . 1.22.01 . 02 . 46</t>
  </si>
  <si>
    <t>Pengadaan Sarana &amp; Prasarana Kantor</t>
  </si>
  <si>
    <t>1.22 . 1.22.01 . 15</t>
  </si>
  <si>
    <t>Program Peningkatan Keberdayaan Masyarakat Perdesaan</t>
  </si>
  <si>
    <t>1.22 . 1.22.01 . 15 . 15</t>
  </si>
  <si>
    <t>Pemberdayaan Lembaga dan Organisasi Masyarakat Pedesaan</t>
  </si>
  <si>
    <t>1.22 . 1.22.01 . 16</t>
  </si>
  <si>
    <t>Program pengembangan lembaga ekonomi pedesaan</t>
  </si>
  <si>
    <t>1.22 . 1.22.01 . 16 . 02</t>
  </si>
  <si>
    <t>Pengendalian Administrasi Penguatan Kelembagaan BUMDes</t>
  </si>
  <si>
    <t>1.22 . 1.22.01 . 16 . 13</t>
  </si>
  <si>
    <t>Fasilitasi Penguatan Cadangan Pangan Pemerintah Desa</t>
  </si>
  <si>
    <t>1.22 . 1.22.01 . 16 . 14</t>
  </si>
  <si>
    <t>Pengendalian Administrasi Peningkatan Kesejahteraan Keluarga Melalui Pemberdayaan Masyarakat Pengembangan Infrastruktur Ekonomi Kabupaten Donggala</t>
  </si>
  <si>
    <t>1.22 . 1.22.01 . 16 . 15</t>
  </si>
  <si>
    <t>Bimbingan Teknis Pengelolaan Pasar Desa</t>
  </si>
  <si>
    <t>1.22 . 1.22.01 . 17</t>
  </si>
  <si>
    <t>Peningkatan Partisipasi Masyarakat Dalam Membangun Desa</t>
  </si>
  <si>
    <t>1.22 . 1.22.01 . 17 . 05</t>
  </si>
  <si>
    <t>Fasilitasi Pemasyarakatan dan Gelar Teknologi Tepat Guna (TTG)  Nasional</t>
  </si>
  <si>
    <t>1.22 . 1.22.01 . 17 . 10</t>
  </si>
  <si>
    <t>Fasilitas Peningkatan Budaya Gotong Royong Masyarakat  dan Peran Lembaga Adat</t>
  </si>
  <si>
    <t>1.22 . 1.22.01 . 17 . 11</t>
  </si>
  <si>
    <t>Fasilitasi Penilaian Lomba Desa / Kelurahan</t>
  </si>
  <si>
    <t>1.22 . 1.22.01 . 17 . 13</t>
  </si>
  <si>
    <t>Pelaksanaan Musyawarah Dalam Membangun  Desa ( Musrembang Desa/Kelurahan)</t>
  </si>
  <si>
    <t>1.22 . 1.22.01 . 17 . 17</t>
  </si>
  <si>
    <t>Pengendalian Pamsimas &amp; Inventarisasi Data Base Infrastruktur Pedesaan</t>
  </si>
  <si>
    <t>1.22 . 1.22.01 . 17 . 19</t>
  </si>
  <si>
    <t>Pengendalian Administrasi Pembangunan Kawasan Perdesaan</t>
  </si>
  <si>
    <t>1.22 . 1.22.01 . 18</t>
  </si>
  <si>
    <t>Program peningkatan kapasitas aparatur pemerintah desa</t>
  </si>
  <si>
    <t>1.22 . 1.22.01 . 18 . 01</t>
  </si>
  <si>
    <t>Pelatihan Manajemen Aparatur Pemerintahan  Desa</t>
  </si>
  <si>
    <t>1.22 . 1.22.01 . 18 . 05</t>
  </si>
  <si>
    <t>Fasilitasi Pengendalian Pelaksanaan ADD</t>
  </si>
  <si>
    <t>1.22 . 1.22.01 . 19</t>
  </si>
  <si>
    <t>Program peningkatan peran perempuan di perdesaan</t>
  </si>
  <si>
    <t>1.22 . 1.22.01 . 19 . 02</t>
  </si>
  <si>
    <t>Fasilitasi Tim Penggerak PKK Kabupaten Donggala</t>
  </si>
  <si>
    <t>1.22 . 1.22.01 . 21</t>
  </si>
  <si>
    <t>Peningkatan Kualitas Pemerintahan Desa</t>
  </si>
  <si>
    <t>1.22 . 1.22.01 . 21 . 01</t>
  </si>
  <si>
    <t>Pelantikan Kepala desa Dan BPD</t>
  </si>
  <si>
    <t>Urusan Pilihan</t>
  </si>
  <si>
    <t>2.01</t>
  </si>
  <si>
    <t>Pertanian</t>
  </si>
  <si>
    <t>2.01 . 2.01.01</t>
  </si>
  <si>
    <t>Dinas Pertanian, Peternakan dan Kesehatan Hewan</t>
  </si>
  <si>
    <t>2.01 . 2.01.01 . 01</t>
  </si>
  <si>
    <t>2.01 . 2.01.01 . 01 . 18</t>
  </si>
  <si>
    <t>2.01 . 2.01.01 . 01 . 19</t>
  </si>
  <si>
    <t>2.01 . 2.01.01 . 02</t>
  </si>
  <si>
    <t>2.01 . 2.01.01 . 02 . 11</t>
  </si>
  <si>
    <t>Pengadaan Sarana dan Prasarana Aparatur</t>
  </si>
  <si>
    <t>2.01 . 2.01.01 . 05</t>
  </si>
  <si>
    <t>2.01 . 2.01.01 . 05 . 03</t>
  </si>
  <si>
    <t>Sosialisasi dan Bimbingan Teknis</t>
  </si>
  <si>
    <t>2.01 . 2.01.01 . 06</t>
  </si>
  <si>
    <t>2.01 . 2.01.01 . 06 . 01</t>
  </si>
  <si>
    <t>2.01 . 2.01.01 . 06 . 06</t>
  </si>
  <si>
    <t>Pengembangan Sistem Informasi Statistik Pertanian</t>
  </si>
  <si>
    <t>2.01 . 2.01.01 . 06 . 07</t>
  </si>
  <si>
    <t>Perencanaan Monitoring dan Evaluasi</t>
  </si>
  <si>
    <t>2.01 . 2.01.01 . 07</t>
  </si>
  <si>
    <t>Program Pencapaian Swasembada Daging Sapi (PSDS) dan Peningkatan Penyediaan Pangan Hewani yang Aman, Sehat, Utuh dan Halal</t>
  </si>
  <si>
    <t>2.01 . 2.01.01 . 07 . 01</t>
  </si>
  <si>
    <t>Pengembangan Agribisnis Peternakan</t>
  </si>
  <si>
    <t>2.01 . 2.01.01 . 07 . 02</t>
  </si>
  <si>
    <t>Pengembangan Inseminasi Buatan (IB)</t>
  </si>
  <si>
    <t>2.01 . 2.01.01 . 07 . 03</t>
  </si>
  <si>
    <t>Penguatan Kelembagaan Kelompok Peternakan</t>
  </si>
  <si>
    <t>2.01 . 2.01.01 . 07 . 04</t>
  </si>
  <si>
    <t>Penjamin Pangan Asal Hewan yang Aman dan Halal Serta Pemenuhan Persyaratan Produk Hewan Non Pangan</t>
  </si>
  <si>
    <t>2.01 . 2.01.01 . 07 . 05</t>
  </si>
  <si>
    <t>Pemeliharaan Kesehatan Hewan dan Pencegahan Penyakit Menular Ternak dan Zoonosis</t>
  </si>
  <si>
    <t>2.01 . 2.01.01 . 08</t>
  </si>
  <si>
    <t>Program Penyediaan dan Pengembangan Prasarana dan Sarana Pertanian</t>
  </si>
  <si>
    <t>2.01 . 2.01.01 . 08 . 01</t>
  </si>
  <si>
    <t>Penyuluhan dan Pendampingan Petani dan Pelaku Agribisnis (PUAP)</t>
  </si>
  <si>
    <t>2.01 . 2.01.01 . 08 . 02</t>
  </si>
  <si>
    <t>Pengembangan Alsintan Pertanian</t>
  </si>
  <si>
    <t>2.01 . 2.01.01 . 08 . 03</t>
  </si>
  <si>
    <t>Pengembangan Pertanian (DAK)</t>
  </si>
  <si>
    <t>2.01 . 2.01.01 . 08 . 04</t>
  </si>
  <si>
    <t>Pengembangan Pertanian (DAU)</t>
  </si>
  <si>
    <t>2.01 . 2.01.01 . 08 . 05</t>
  </si>
  <si>
    <t>Pengelolaan Lahan dan Air</t>
  </si>
  <si>
    <t>2.01 . 2.01.01 . 08 . 06</t>
  </si>
  <si>
    <t>Pembinaan dan Pengelolaan Irigasi</t>
  </si>
  <si>
    <t>2.01 . 2.01.01 . 08 . 07</t>
  </si>
  <si>
    <t>Pembinaan dan Pengendalian Pupuk dan Pestisida</t>
  </si>
  <si>
    <t>2.01 . 2.01.01 . 08 . 08</t>
  </si>
  <si>
    <t>Penguatan Irigasi Partisipatif (HIBAH WISMP II)</t>
  </si>
  <si>
    <t>2.01 . 2.01.01 . 09</t>
  </si>
  <si>
    <t>Program Peningkatan Nilai Tambah, Daya Saing Industri Hilir Pemasaran dan Eksport Hasil Pertanian</t>
  </si>
  <si>
    <t>2.01 . 2.01.01 . 09 . 01</t>
  </si>
  <si>
    <t>Pengembangan Sarana Pengolahan dan Pemasaran Hasil Pertanian (P2HP) Hortikultura</t>
  </si>
  <si>
    <t>2.01 . 2.01.01 . 09 . 02</t>
  </si>
  <si>
    <t>Pengembangan Sarana Pengolahan dan Pemasaran Hasil Pertanian (P2HP) Peternakan</t>
  </si>
  <si>
    <t>2.01 . 2.01.01 . 09 . 03</t>
  </si>
  <si>
    <t>Pengembangan Sarana Pengolahan dan Pemasaran Hasil Pertanian (P2HP) Tanaman Pangan</t>
  </si>
  <si>
    <t>2.01 . 2.01.01 . 14</t>
  </si>
  <si>
    <t>Program Peningkatan Produksi Produksivitas dan Mutu Tanaman Hortikultura Berkelanjutan</t>
  </si>
  <si>
    <t>2.01 . 2.01.01 . 14 . 01</t>
  </si>
  <si>
    <t>Produksi Pengembangan Perlindungan dan  Pasca Panen Buah dan Tanaman Hias</t>
  </si>
  <si>
    <t>2.01 . 2.01.01 . 14 . 02</t>
  </si>
  <si>
    <t>Produksi Pengembangan Perlindungan dan Pasca Panen Sayuran dan Bofarmaka</t>
  </si>
  <si>
    <t>2.01 . 2.01.01 . 25</t>
  </si>
  <si>
    <t>Program Peningkatan Produksi, Produktivitas dan Mutu Tanaman Pangan Mencapai Swasembada Berkelanjutan</t>
  </si>
  <si>
    <t>2.01 . 2.01.01 . 25 . 01</t>
  </si>
  <si>
    <t>Pengembangan Produksi Tanaman Pangan</t>
  </si>
  <si>
    <t>2.01 . 2.01.01 . 25 . 02</t>
  </si>
  <si>
    <t>Penguatan Perlindungan Tanaman Pangan dari Gangguan OPT dan DPI</t>
  </si>
  <si>
    <t>2.01 . 2.01.01 . 25 . 03</t>
  </si>
  <si>
    <t>Penanganan Pasca Panen Tanaman Pangan</t>
  </si>
  <si>
    <t>2.01 . 2.01.02</t>
  </si>
  <si>
    <t>Badan Pelaksana Penyuluhan  Pertanian, Perikanan dan Kehutanan</t>
  </si>
  <si>
    <t>2.01 . 2.01.02 . 01</t>
  </si>
  <si>
    <t>2.01 . 2.01.02 . 01 . 18</t>
  </si>
  <si>
    <t>2.01 . 2.01.02 . 01 . 19</t>
  </si>
  <si>
    <t>2.01 . 2.01.02 . 02</t>
  </si>
  <si>
    <t>2.01 . 2.01.02 . 02 . 47</t>
  </si>
  <si>
    <t>Pembangunan Rumah Dinas BPP, Pagar BPP, Gedung BPP (DAU Pendamping DAK)</t>
  </si>
  <si>
    <t>2.01 . 2.01.02 . 02 . 50</t>
  </si>
  <si>
    <t>Pembangunan Rumah Dinas BPP, Pagar BPP, Gedung BPP (DAK)</t>
  </si>
  <si>
    <t>2.01 . 2.01.02 . 02 . 51</t>
  </si>
  <si>
    <t>Pengadaan Media Alat Bantu dan Mobiler BP4K dan BPP</t>
  </si>
  <si>
    <t>2.01 . 2.01.02 . 11</t>
  </si>
  <si>
    <t>Program Kelembagaan dan SDM</t>
  </si>
  <si>
    <t>2.01 . 2.01.02 . 11 . 01</t>
  </si>
  <si>
    <t>Pembinaan dan Pengawasan Sistem Penyuluhan Pertanian, Perikanan dan Kehutanan</t>
  </si>
  <si>
    <t>2.01 . 2.01.02 . 11 . 02</t>
  </si>
  <si>
    <t>Peningkatan Kapasitas dan Kopentensi Tenaga Penyuluhan Pertanian, Perikanan dan Kehutanan</t>
  </si>
  <si>
    <t>2.01 . 2.01.02 . 11 . 03</t>
  </si>
  <si>
    <t>Peningkatan Kapasitas Kelembagaan Tani dan Nelayan</t>
  </si>
  <si>
    <t>2.01 . 2.01.02 . 12</t>
  </si>
  <si>
    <t>Program Penyelenggaraan dan Kerjasama</t>
  </si>
  <si>
    <t>2.01 . 2.01.02 . 12 . 02</t>
  </si>
  <si>
    <t>Penyusunan Program dan Penyelenggaraan Program Pertanian, Perikanan dan Kehutanan</t>
  </si>
  <si>
    <t>2.01 . 2.01.02 . 12 . 03</t>
  </si>
  <si>
    <t>Pengembangan Metode penyuluhan Pertanian Dan Kehutanan</t>
  </si>
  <si>
    <t>2.01 . 2.01.02 . 12 . 04</t>
  </si>
  <si>
    <t>Peningkatan Kerjasama dan kemitraan Penyelenggaraan Penyuluhan Pertanian, Perikanan dan kehutanan</t>
  </si>
  <si>
    <t>2.01 . 2.01.02 . 27</t>
  </si>
  <si>
    <t>Program Informasi dan Teknologi Pertanian</t>
  </si>
  <si>
    <t>2.01 . 2.01.02 . 27 . 02</t>
  </si>
  <si>
    <t>Penyuluhan Penerapan Teknologi Tepat Guna</t>
  </si>
  <si>
    <t>2.02</t>
  </si>
  <si>
    <t>Kehutanan</t>
  </si>
  <si>
    <t>2.02 . 2.02.01</t>
  </si>
  <si>
    <t>Dinas Kehutanan dan Perkebunan</t>
  </si>
  <si>
    <t>2.02 . 2.02.01 . 01</t>
  </si>
  <si>
    <t>2.02 . 2.02.01 . 01 . 18</t>
  </si>
  <si>
    <t>2.02 . 2.02.01 . 01 . 19</t>
  </si>
  <si>
    <t>2.02 . 2.02.01 . 02</t>
  </si>
  <si>
    <t>2.02 . 2.02.01 . 02 . 11</t>
  </si>
  <si>
    <t>2.02 . 2.02.01 . 05</t>
  </si>
  <si>
    <t>2.02 . 2.02.01 . 05 . 04</t>
  </si>
  <si>
    <t>Peningkatan Kapasitas Sumber Daya Aparatur</t>
  </si>
  <si>
    <t>2.02 . 2.02.01 . 08</t>
  </si>
  <si>
    <t>Peningkatan Kesejahteraan Petani</t>
  </si>
  <si>
    <t>2.02 . 2.02.01 . 08 . 03</t>
  </si>
  <si>
    <t>Pengembangan Jalan Kantong Produksi (DAK)</t>
  </si>
  <si>
    <t>2.02 . 2.02.01 . 15</t>
  </si>
  <si>
    <t>Program pemanfaatan potensi sumber daya hutan</t>
  </si>
  <si>
    <t>2.02 . 2.02.01 . 15 . 06</t>
  </si>
  <si>
    <t>Pengelolaan dan pemanfaatan hutan ( Kesatuan pemangkuan Hutan)</t>
  </si>
  <si>
    <t>2.02 . 2.02.01 . 15 . 08</t>
  </si>
  <si>
    <t>Pengembangan pengujian dan pengendalian Kehutanan</t>
  </si>
  <si>
    <t>2.02 . 2.02.01 . 15 . 12</t>
  </si>
  <si>
    <t>Penyusunan database kegiatan perkebunan dan kehutanan</t>
  </si>
  <si>
    <t>2.02 . 2.02.01 . 15 . 15</t>
  </si>
  <si>
    <t>Inventarisasi Potensi Hutan</t>
  </si>
  <si>
    <t>2.02 . 2.02.01 . 16</t>
  </si>
  <si>
    <t>Program rehabilitasi hutan dan lahan</t>
  </si>
  <si>
    <t>2.02 . 2.02.01 . 16 . 11</t>
  </si>
  <si>
    <t>Reboisasi dan Penghijauan (DAK)</t>
  </si>
  <si>
    <t>2.02 . 2.02.01 . 16 . 15</t>
  </si>
  <si>
    <t>Reboisasi dan Penghijauan (DBH - DAU)</t>
  </si>
  <si>
    <t>2.02 . 2.02.01 . 17</t>
  </si>
  <si>
    <t>Program Perlindungan dan konservasi sumber daya hutan</t>
  </si>
  <si>
    <t>2.02 . 2.02.01 . 17 . 05</t>
  </si>
  <si>
    <t>Penyuluhan kesadaran masyarakat mengenai dampak perusakan hutan</t>
  </si>
  <si>
    <t>2.02 . 2.02.01 . 17 . 13</t>
  </si>
  <si>
    <t>Perlindungan dan Pengawasan Hutan</t>
  </si>
  <si>
    <t>2.02 . 2.02.01 . 21</t>
  </si>
  <si>
    <t>Program Peningkatan Produksi Pertanian/Perkebunan</t>
  </si>
  <si>
    <t>2.02 . 2.02.01 . 21 . 03</t>
  </si>
  <si>
    <t>Peningkatan Produksi, Produktifitas dan Mutu Perkebunan</t>
  </si>
  <si>
    <t>2.02 . 2.02.01 . 21 . 06</t>
  </si>
  <si>
    <t>Pengembangan Pertanian</t>
  </si>
  <si>
    <t>2.02 . 2.02.01 . 21 . 07</t>
  </si>
  <si>
    <t>Pembinaan Pasca Panen, Pengolahan dan Pemasaran Hasil Pertanian</t>
  </si>
  <si>
    <t>2.02 . 2.02.01 . 21 . 08</t>
  </si>
  <si>
    <t>Penyediaan Sarana dan Prasarana Pertanian</t>
  </si>
  <si>
    <t>2.02 . 2.02.01 . 23</t>
  </si>
  <si>
    <t>2.02 . 2.02.01 . 23 . 01</t>
  </si>
  <si>
    <t>Pengembangan Pertanian pada Lahan Kering</t>
  </si>
  <si>
    <t>2.02 . 2.02.01 . 23 . 03</t>
  </si>
  <si>
    <t>Pengelolahan Lahan dan Air</t>
  </si>
  <si>
    <t>2.02 . 2.02.01 . 24</t>
  </si>
  <si>
    <t>Program Penerapan Tehnologi Pertanian/Perkebunan</t>
  </si>
  <si>
    <t>2.02 . 2.02.01 . 24 . 02</t>
  </si>
  <si>
    <t>Peningkatan Mutu SDM  dan Tekhnologi Perkebunan</t>
  </si>
  <si>
    <t>2.03</t>
  </si>
  <si>
    <t>Energi dan Sumberdaya Mineral</t>
  </si>
  <si>
    <t>2.03 . 2.03.01</t>
  </si>
  <si>
    <t>Dinas Energi dan Sumberdaya Mineral</t>
  </si>
  <si>
    <t>2.03 . 2.03.01 . 01</t>
  </si>
  <si>
    <t>2.03 . 2.03.01 . 01 . 18</t>
  </si>
  <si>
    <t>2.03 . 2.03.01 . 01 . 20</t>
  </si>
  <si>
    <t>2.03 . 2.03.01 . 05</t>
  </si>
  <si>
    <t>2.03 . 2.03.01 . 05 . 05</t>
  </si>
  <si>
    <t>Pendidikan dan pelatihan non formal</t>
  </si>
  <si>
    <t>2.03 . 2.03.01 . 08</t>
  </si>
  <si>
    <t>Program Peningkatan Kualitas Jasa Pelayanan Sarana dan Prasarana Energi</t>
  </si>
  <si>
    <t>2.03 . 2.03.01 . 08 . 01</t>
  </si>
  <si>
    <t>Pembinaan Usaha Hilir Minyak dan Gas Bumi</t>
  </si>
  <si>
    <t>2.03 . 2.03.01 . 09</t>
  </si>
  <si>
    <t>Program Pembinaan Usaha Pertambangan Mineral Logam dan Batuan</t>
  </si>
  <si>
    <t>2.03 . 2.03.01 . 09 . 04</t>
  </si>
  <si>
    <t>Pemutakhiran data base Wilayah Izin Usaha Pertambangan Batuan</t>
  </si>
  <si>
    <t>2.03 . 2.03.01 . 15</t>
  </si>
  <si>
    <t>Program pembinaan dan pengawasan bidang pertambangan</t>
  </si>
  <si>
    <t>2.03 . 2.03.01 . 15 . 04</t>
  </si>
  <si>
    <t>Koordinasi dan pendataan  tentang hasil produksi dibidang pertambangan</t>
  </si>
  <si>
    <t>2.03 . 2.03.01 . 15 . 05</t>
  </si>
  <si>
    <t>Pengawasan terhadap pelaksanaan kegiatan Ekplorasi dan Operasi Produksi</t>
  </si>
  <si>
    <t>2.03 . 2.03.01 . 16</t>
  </si>
  <si>
    <t>Program pengawasan dan penertiban kegiatan rakyat yang berpotensi merusak lingkungan</t>
  </si>
  <si>
    <t>2.03 . 2.03.01 . 16 . 02</t>
  </si>
  <si>
    <t>Monitoring, evaluasi dan pelaporan dampak kerusakan lingkungan akibat kegiatan pertambangan rakyat</t>
  </si>
  <si>
    <t>2.03 . 2.03.01 . 17</t>
  </si>
  <si>
    <t>Program pembinaan dan pengembangan bidang ketenagalistrikan</t>
  </si>
  <si>
    <t>2.03 . 2.03.01 . 17 . 08</t>
  </si>
  <si>
    <t>Koordinasi Pengembangan Ketenagalistrikan</t>
  </si>
  <si>
    <t>2.03 . 2.03.01 . 22</t>
  </si>
  <si>
    <t>Program Pengembangan  Geologi Daerah</t>
  </si>
  <si>
    <t>2.03 . 2.03.01 . 22 . 01</t>
  </si>
  <si>
    <t>Inventarisasi Lokasi Daerah Panas Bumi</t>
  </si>
  <si>
    <t>2.05</t>
  </si>
  <si>
    <t>Kelautan dan Perikanan</t>
  </si>
  <si>
    <t>2.05 . 2.05.01</t>
  </si>
  <si>
    <t>Dinas Kelautan dan Perikanan</t>
  </si>
  <si>
    <t>2.05 . 2.05.01 . 01</t>
  </si>
  <si>
    <t>2.05 . 2.05.01 . 01 . 18</t>
  </si>
  <si>
    <t>2.05 . 2.05.01 . 01 . 20</t>
  </si>
  <si>
    <t>2.05 . 2.05.01 . 02</t>
  </si>
  <si>
    <t>2.05 . 2.05.01 . 02 . 07</t>
  </si>
  <si>
    <t>2.05 . 2.05.01 . 05</t>
  </si>
  <si>
    <t>2.05 . 2.05.01 . 05 . 06</t>
  </si>
  <si>
    <t>Peningkatan Kompetensi, Disiplin dan Penataan Administrasi Kepegawaian &amp; Keuangan</t>
  </si>
  <si>
    <t>2.05 . 2.05.01 . 06</t>
  </si>
  <si>
    <t>2.05 . 2.05.01 . 06 . 05</t>
  </si>
  <si>
    <t>Peningkatan dan Pengembangan Sistem Pelaporan Capaian Kinerja dan Keuangan</t>
  </si>
  <si>
    <t>2.05 . 2.05.01 . 15</t>
  </si>
  <si>
    <t>Program pemberdayaan ekonomi masyarakat pesisir</t>
  </si>
  <si>
    <t>2.05 . 2.05.01 . 15 . 03</t>
  </si>
  <si>
    <t>Pembinaan dan Pengelolaan Sumber Daya Pesisir dan Pulau-Pulau Kecil</t>
  </si>
  <si>
    <t>2.05 . 2.05.01 . 16</t>
  </si>
  <si>
    <t>Program pemberdayaan masyarakat dalam pengawasan dan pengendalian sumberdaya kelautan</t>
  </si>
  <si>
    <t>2.05 . 2.05.01 . 16 . 04</t>
  </si>
  <si>
    <t>Pengawasan dan Pengendalian Pemanfaatan Sumber Daya Kelautan dan Perikanan (SDKP)</t>
  </si>
  <si>
    <t>2.05 . 2.05.01 . 18</t>
  </si>
  <si>
    <t>Program peningkatan mitigasi bencana alam laut dan prakiraan iklim laut</t>
  </si>
  <si>
    <t>2.05 . 2.05.01 . 18 . 01</t>
  </si>
  <si>
    <t>Kajian mitigasi bencana alam laut dan prakiraan iklim laut</t>
  </si>
  <si>
    <t>2.05 . 2.05.01 . 20</t>
  </si>
  <si>
    <t>Program pengembangan budidaya perikanan</t>
  </si>
  <si>
    <t>2.05 . 2.05.01 . 20 . 06</t>
  </si>
  <si>
    <t>Pengembangan dan Pengelolaan Budidaya Perikanan</t>
  </si>
  <si>
    <t>2.05 . 2.05.01 . 20 . 08</t>
  </si>
  <si>
    <t>Pengembangan Sistem Kesehatan Ikan dan Lingkungan</t>
  </si>
  <si>
    <t>2.05 . 2.05.01 . 20 . 09</t>
  </si>
  <si>
    <t>Pengembangan Sistim Sarana dan Prsarana Budidaya</t>
  </si>
  <si>
    <t>2.05 . 2.05.01 . 21</t>
  </si>
  <si>
    <t>Program pengembangan perikanan tangkap</t>
  </si>
  <si>
    <t>2.05 . 2.05.01 . 21 . 08</t>
  </si>
  <si>
    <t>Pengelola Sumber Daya Ikan</t>
  </si>
  <si>
    <t>2.05 . 2.05.01 . 21 . 09</t>
  </si>
  <si>
    <t>Pengelolaan dan Pengembangan Usaha Produksi Penangkapan</t>
  </si>
  <si>
    <t>2.05 . 2.05.01 . 21 . 10</t>
  </si>
  <si>
    <t>Prasarana Perikanan Tangkap (Peningkatan Produksi Penangkapan Ikan)</t>
  </si>
  <si>
    <t>2.05 . 2.05.01 . 23</t>
  </si>
  <si>
    <t>Program Optimalisasi pengelolaan dan pemasaran produksi perikanan</t>
  </si>
  <si>
    <t>2.05 . 2.05.01 . 23 . 05</t>
  </si>
  <si>
    <t>Pembinaan dan Pengembangan Mutu Hasil Perikanan</t>
  </si>
  <si>
    <t>2.05 . 2.05.01 . 23 . 06</t>
  </si>
  <si>
    <t>Pengelolaan dan Pemasaran Hasil Perikanan</t>
  </si>
  <si>
    <t>2.05 . 2.05.01 . 23 . 10</t>
  </si>
  <si>
    <t>Peningkatan dan Pengembangan Usaha Perikanan</t>
  </si>
  <si>
    <t>2.05 . 2.05.01 . 27</t>
  </si>
  <si>
    <t>Program Pengembangan Sarana dan Prasarana Perikanan dan Kelautan</t>
  </si>
  <si>
    <t>2.05 . 2.05.01 . 27 . 01</t>
  </si>
  <si>
    <t>Peningkatan dan Pengembangan Sarana dan Prasarana Perikanan dan Kelautan (DAK)</t>
  </si>
  <si>
    <t>2.05 . 2.05.01 . 27 . 02</t>
  </si>
  <si>
    <t>Penunjang Peningkatan dan Pengembangan Sarana dan Prasarana Perikanan dan Kelautan (DAU)</t>
  </si>
  <si>
    <t>2.05 . 2.05.01 . 30</t>
  </si>
  <si>
    <t>Program Pengelolaan dan  Rehabilitasi  Ekosistem Pesisir Laut dan Pulau-Pulau Kecil</t>
  </si>
  <si>
    <t>2.05 . 2.05.01 . 30 . 01</t>
  </si>
  <si>
    <t>Pengembangan dan Rehabilitasi Ekosistem Pesisir, Laut dan Pulau-Pulau Kecil</t>
  </si>
  <si>
    <t>2.06</t>
  </si>
  <si>
    <t>Perdagangan</t>
  </si>
  <si>
    <t>2.06 . 2.06.01</t>
  </si>
  <si>
    <t>Dinas Koperasi, UKM, Perindustrian dan Perdagangan</t>
  </si>
  <si>
    <t>2.06 . 2.06.01 . 01</t>
  </si>
  <si>
    <t>2.06 . 2.06.01 . 01 . 18</t>
  </si>
  <si>
    <t>2.06 . 2.06.01 . 01 . 19</t>
  </si>
  <si>
    <t>2.06 . 2.06.01 . 02</t>
  </si>
  <si>
    <t>2.06 . 2.06.01 . 02 . 11</t>
  </si>
  <si>
    <t>2.06 . 2.06.01 . 07</t>
  </si>
  <si>
    <t>Penataan Struktur Industri</t>
  </si>
  <si>
    <t>2.06 . 2.06.01 . 07 . 01</t>
  </si>
  <si>
    <t>Penyediaan Sarana Maupun Prasarana Klaster Industri</t>
  </si>
  <si>
    <t>2.06 . 2.06.01 . 07 . 02</t>
  </si>
  <si>
    <t>Penyediaan Sarana Maupun Prasarana Klaster Industri (DAK)</t>
  </si>
  <si>
    <t>2.06 . 2.06.01 . 08</t>
  </si>
  <si>
    <t>Program Peningkatan Kemampuan Teknologi Industri</t>
  </si>
  <si>
    <t>2.06 . 2.06.01 . 08 . 01</t>
  </si>
  <si>
    <t>Pembinaan Kemampuan Teknologi Industri</t>
  </si>
  <si>
    <t>2.06 . 2.06.01 . 15</t>
  </si>
  <si>
    <t>Program perlindungan konsumen dan pengamanan perdagangan</t>
  </si>
  <si>
    <t>2.06 . 2.06.01 . 15 . 03</t>
  </si>
  <si>
    <t>Peningkatan pengawasan peredaran barang dan jasa</t>
  </si>
  <si>
    <t>2.06 . 2.06.01 . 15 . 04</t>
  </si>
  <si>
    <t>Operasionalisasi dan pengembangan UPT kemetrologian daerah</t>
  </si>
  <si>
    <t>2.06 . 2.06.01 . 15 . 06</t>
  </si>
  <si>
    <t>Operasionalisasi dan pengembangan UPT kemetrologian daerah(DAK)</t>
  </si>
  <si>
    <t>2.06 . 2.06.01 . 18</t>
  </si>
  <si>
    <t>Program peningkatan efisiensi perdagangan dalam negeri</t>
  </si>
  <si>
    <t>2.06 . 2.06.01 . 18 . 03</t>
  </si>
  <si>
    <t>Pengembangan pasar dan distribusi barang/produk (DAK)</t>
  </si>
  <si>
    <t>2.06 . 2.06.01 . 18 . 06</t>
  </si>
  <si>
    <t>Peningkatan sistem dan jaringan informasi perdagangan</t>
  </si>
  <si>
    <t>2.06 . 2.06.01 . 18 . 10</t>
  </si>
  <si>
    <t>Pengembangan pasar dan distribusi barang/produk (Pendamping DAK)</t>
  </si>
  <si>
    <t>2.06 . 2.06.01 . 18 . 12</t>
  </si>
  <si>
    <t>Pengembangan pasar dan distribusi barang/produk</t>
  </si>
  <si>
    <t>2.06 . 2.06.01 . 19</t>
  </si>
  <si>
    <t>Program pembinaan pedagang kakilima dan asongan</t>
  </si>
  <si>
    <t>2.06 . 2.06.01 . 19 . 03</t>
  </si>
  <si>
    <t>Kegiatan penataan tempat berusaha bagi  pedagang kakilima dan asongan</t>
  </si>
  <si>
    <t>2.06 . 2.06.01 . 20</t>
  </si>
  <si>
    <t>Peningkatan Kualitas Kelembagaan Koperasi</t>
  </si>
  <si>
    <t>2.06 . 2.06.01 . 20 . 01</t>
  </si>
  <si>
    <t>sosialisasi Prinsip - prinsip Pemahaman Perkoperasian</t>
  </si>
  <si>
    <t>2.06 . 2.06.01 . 20 . 02</t>
  </si>
  <si>
    <t>Pembinaan Pengawasan dan Penghargaan Koperasi Berprestasi</t>
  </si>
  <si>
    <t>2.06 . 2.06.01 . 20 . 04</t>
  </si>
  <si>
    <t>Koordinasi pelaksanaan kebijakan dan program pembangunan koperasi dan UKM</t>
  </si>
  <si>
    <t>2.06 . 2.06.01 . 20 . 05</t>
  </si>
  <si>
    <t>Peningkatan saran prasaran pendidikan dan pealtihan perkoperasian</t>
  </si>
  <si>
    <t>2.06 . 2.06.01 . 21</t>
  </si>
  <si>
    <t>Pengembangan Kewirausahaan dan Keunggulan Kompetitif UKMK</t>
  </si>
  <si>
    <t>2.06 . 2.06.01 . 21 . 04</t>
  </si>
  <si>
    <t>Penyelenggaraan pelatihan kewirausahaan</t>
  </si>
  <si>
    <t>2.06 . 2.06.01 . 21 . 05</t>
  </si>
  <si>
    <t>fasilitasi pengembangan sarana promosi hasil produksi</t>
  </si>
  <si>
    <t>2.06 . 2.06.01 . 22</t>
  </si>
  <si>
    <t>Penciptan iklin Usaha Kecil Menengah yang Kondusif</t>
  </si>
  <si>
    <t>2.06 . 2.06.01 . 22 . 02</t>
  </si>
  <si>
    <t>Fasilitasi pengembangan usaha kecil dan menengah</t>
  </si>
  <si>
    <t>2.06 . 2.06.01 . 23</t>
  </si>
  <si>
    <t>Pengembangan sistim Pendukung Usaha bagi UMKM</t>
  </si>
  <si>
    <t>2.06 . 2.06.01 . 23 . 03</t>
  </si>
  <si>
    <t>Pemantauan pengelolaan penggunaan dana pemerintah bagi UMKM</t>
  </si>
  <si>
    <t>2.06 . 2.06.01 . 24</t>
  </si>
  <si>
    <t>Program pengembangan industri kecil dan menengah</t>
  </si>
  <si>
    <t>2.06 . 2.06.01 . 24 . 01</t>
  </si>
  <si>
    <t>Pembinaan Industri kecil dan menengah dalam memperkuat jaringan klaster industri</t>
  </si>
  <si>
    <t>DONGGALA, 29 September 2016</t>
  </si>
  <si>
    <t>BUPATI DONGGALA</t>
  </si>
  <si>
    <t>KASMAN LASSA</t>
  </si>
  <si>
    <t>Halaman 24</t>
  </si>
  <si>
    <t>REKAPITULASI RANCANGAN PERUBAHAN BELANJA MENURUT URUSAN PEMERINTAHAN DAERAH, ORGANISASI, PROGRAM DAN KEGIATAN</t>
  </si>
  <si>
    <t>SESUDAH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</si>
</sst>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d\ mmmm\ yyyy"/>
  </numFmts>
  <fonts count="14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7"/>
      <color indexed="8"/>
      <name val="Tahoma"/>
      <family val="2"/>
    </font>
    <font>
      <b/>
      <sz val="7"/>
      <color indexed="8"/>
      <name val="Tahoma"/>
      <family val="2"/>
    </font>
    <font>
      <b/>
      <i/>
      <sz val="7"/>
      <color indexed="8"/>
      <name val="Tahoma"/>
      <family val="2"/>
    </font>
    <font>
      <sz val="6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7"/>
      <name val="Tahoma"/>
      <family val="2"/>
    </font>
    <font>
      <sz val="7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top"/>
    </xf>
    <xf numFmtId="0" fontId="10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102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39" fontId="6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 readingOrder="1"/>
    </xf>
    <xf numFmtId="0" fontId="9" fillId="0" borderId="0" xfId="0" applyFont="1" applyAlignment="1">
      <alignment horizontal="left" vertical="top" wrapText="1" readingOrder="1"/>
    </xf>
    <xf numFmtId="39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readingOrder="1"/>
    </xf>
    <xf numFmtId="16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 readingOrder="1"/>
    </xf>
    <xf numFmtId="0" fontId="0" fillId="2" borderId="0" xfId="0" applyFill="1">
      <alignment vertical="top"/>
    </xf>
    <xf numFmtId="0" fontId="2" fillId="2" borderId="0" xfId="0" applyFont="1" applyFill="1" applyAlignment="1">
      <alignment horizontal="left" vertical="top" wrapText="1" readingOrder="1"/>
    </xf>
    <xf numFmtId="39" fontId="0" fillId="0" borderId="0" xfId="0" applyNumberFormat="1">
      <alignment vertical="top"/>
    </xf>
    <xf numFmtId="0" fontId="9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vertical="top" wrapText="1" readingOrder="1"/>
    </xf>
    <xf numFmtId="39" fontId="6" fillId="0" borderId="0" xfId="0" applyNumberFormat="1" applyFont="1" applyAlignment="1">
      <alignment vertical="top"/>
    </xf>
    <xf numFmtId="39" fontId="6" fillId="3" borderId="0" xfId="0" applyNumberFormat="1" applyFont="1" applyFill="1" applyAlignment="1">
      <alignment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6" fillId="4" borderId="0" xfId="0" applyFont="1" applyFill="1" applyAlignment="1">
      <alignment horizontal="left" vertical="top" wrapText="1"/>
    </xf>
    <xf numFmtId="0" fontId="0" fillId="4" borderId="0" xfId="0" applyFill="1">
      <alignment vertical="top"/>
    </xf>
    <xf numFmtId="39" fontId="6" fillId="4" borderId="0" xfId="0" applyNumberFormat="1" applyFont="1" applyFill="1" applyAlignment="1">
      <alignment horizontal="right" vertical="top"/>
    </xf>
    <xf numFmtId="39" fontId="6" fillId="4" borderId="0" xfId="0" applyNumberFormat="1" applyFont="1" applyFill="1" applyAlignment="1">
      <alignment vertical="top"/>
    </xf>
    <xf numFmtId="0" fontId="0" fillId="4" borderId="0" xfId="0" applyFill="1" applyAlignment="1">
      <alignment horizontal="left" vertical="top"/>
    </xf>
    <xf numFmtId="0" fontId="6" fillId="4" borderId="0" xfId="0" applyFont="1" applyFill="1" applyAlignment="1">
      <alignment horizontal="left" vertical="top" wrapText="1" readingOrder="1"/>
    </xf>
    <xf numFmtId="0" fontId="8" fillId="4" borderId="0" xfId="0" applyFont="1" applyFill="1" applyAlignment="1">
      <alignment horizontal="left" vertical="top" wrapText="1" readingOrder="1"/>
    </xf>
    <xf numFmtId="0" fontId="8" fillId="4" borderId="0" xfId="0" applyFont="1" applyFill="1" applyAlignment="1">
      <alignment horizontal="left" vertical="top" wrapText="1" readingOrder="1"/>
    </xf>
    <xf numFmtId="39" fontId="6" fillId="5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left" vertical="top" wrapText="1"/>
    </xf>
    <xf numFmtId="39" fontId="6" fillId="2" borderId="0" xfId="0" applyNumberFormat="1" applyFont="1" applyFill="1" applyAlignment="1">
      <alignment horizontal="right" vertical="top"/>
    </xf>
    <xf numFmtId="39" fontId="6" fillId="2" borderId="0" xfId="0" applyNumberFormat="1" applyFont="1" applyFill="1" applyAlignment="1">
      <alignment vertical="top"/>
    </xf>
    <xf numFmtId="0" fontId="0" fillId="2" borderId="0" xfId="0" applyFill="1" applyAlignment="1">
      <alignment horizontal="left" vertical="top"/>
    </xf>
    <xf numFmtId="39" fontId="12" fillId="5" borderId="0" xfId="0" applyNumberFormat="1" applyFont="1" applyFill="1" applyAlignment="1">
      <alignment vertical="top"/>
    </xf>
    <xf numFmtId="0" fontId="6" fillId="6" borderId="0" xfId="0" applyFont="1" applyFill="1" applyAlignment="1">
      <alignment horizontal="left" vertical="top" wrapText="1"/>
    </xf>
    <xf numFmtId="0" fontId="0" fillId="6" borderId="0" xfId="0" applyFill="1">
      <alignment vertical="top"/>
    </xf>
    <xf numFmtId="39" fontId="6" fillId="6" borderId="0" xfId="0" applyNumberFormat="1" applyFont="1" applyFill="1" applyAlignment="1">
      <alignment horizontal="right" vertical="top"/>
    </xf>
    <xf numFmtId="39" fontId="6" fillId="6" borderId="0" xfId="0" applyNumberFormat="1" applyFont="1" applyFill="1" applyAlignment="1">
      <alignment vertical="top"/>
    </xf>
    <xf numFmtId="0" fontId="0" fillId="6" borderId="0" xfId="0" applyFill="1" applyAlignment="1">
      <alignment horizontal="left" vertical="top"/>
    </xf>
    <xf numFmtId="0" fontId="6" fillId="6" borderId="0" xfId="0" applyFont="1" applyFill="1" applyAlignment="1">
      <alignment horizontal="left" vertical="top" wrapText="1" readingOrder="1"/>
    </xf>
    <xf numFmtId="0" fontId="6" fillId="2" borderId="0" xfId="0" applyFont="1" applyFill="1" applyAlignment="1">
      <alignment horizontal="left" vertical="top" wrapText="1" readingOrder="1"/>
    </xf>
    <xf numFmtId="0" fontId="8" fillId="2" borderId="0" xfId="0" applyFont="1" applyFill="1" applyAlignment="1">
      <alignment horizontal="left" vertical="top" wrapText="1" readingOrder="1"/>
    </xf>
    <xf numFmtId="39" fontId="13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 wrapText="1"/>
    </xf>
    <xf numFmtId="0" fontId="0" fillId="3" borderId="0" xfId="0" applyFill="1">
      <alignment vertical="top"/>
    </xf>
    <xf numFmtId="39" fontId="6" fillId="3" borderId="0" xfId="0" applyNumberFormat="1" applyFont="1" applyFill="1" applyAlignment="1">
      <alignment horizontal="right" vertical="top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 wrapText="1" readingOrder="1"/>
    </xf>
    <xf numFmtId="0" fontId="6" fillId="7" borderId="0" xfId="0" applyFont="1" applyFill="1" applyAlignment="1">
      <alignment horizontal="left" vertical="top" wrapText="1"/>
    </xf>
    <xf numFmtId="0" fontId="0" fillId="7" borderId="0" xfId="0" applyFill="1">
      <alignment vertical="top"/>
    </xf>
    <xf numFmtId="0" fontId="0" fillId="7" borderId="0" xfId="0" applyFill="1" applyAlignment="1">
      <alignment horizontal="left" vertical="top"/>
    </xf>
    <xf numFmtId="39" fontId="6" fillId="7" borderId="0" xfId="0" applyNumberFormat="1" applyFont="1" applyFill="1" applyAlignment="1">
      <alignment horizontal="right" vertical="top"/>
    </xf>
    <xf numFmtId="39" fontId="6" fillId="7" borderId="0" xfId="0" applyNumberFormat="1" applyFont="1" applyFill="1" applyAlignment="1">
      <alignment vertical="top"/>
    </xf>
    <xf numFmtId="0" fontId="6" fillId="7" borderId="0" xfId="0" applyFont="1" applyFill="1" applyAlignment="1">
      <alignment horizontal="left" vertical="top" wrapText="1" readingOrder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right" vertical="top" wrapText="1" readingOrder="1"/>
    </xf>
    <xf numFmtId="0" fontId="9" fillId="0" borderId="0" xfId="0" applyFont="1" applyAlignment="1">
      <alignment horizontal="left" vertical="top" wrapText="1" readingOrder="1"/>
    </xf>
    <xf numFmtId="39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readingOrder="1"/>
    </xf>
    <xf numFmtId="16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 readingOrder="1"/>
    </xf>
    <xf numFmtId="0" fontId="8" fillId="2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2" borderId="0" xfId="0" applyFont="1" applyFill="1" applyAlignment="1">
      <alignment horizontal="left" vertical="top" wrapText="1" readingOrder="1"/>
    </xf>
    <xf numFmtId="0" fontId="6" fillId="2" borderId="0" xfId="0" applyFont="1" applyFill="1" applyAlignment="1">
      <alignment horizontal="left" vertical="top" wrapText="1" readingOrder="1"/>
    </xf>
    <xf numFmtId="0" fontId="7" fillId="2" borderId="0" xfId="0" applyFont="1" applyFill="1" applyAlignment="1">
      <alignment horizontal="center" vertical="top" wrapText="1"/>
    </xf>
    <xf numFmtId="0" fontId="8" fillId="7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left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6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center" vertical="top" wrapText="1" readingOrder="1"/>
    </xf>
    <xf numFmtId="39" fontId="0" fillId="4" borderId="0" xfId="0" applyNumberFormat="1" applyFill="1">
      <alignment vertical="top"/>
    </xf>
    <xf numFmtId="3" fontId="0" fillId="0" borderId="0" xfId="0" applyNumberFormat="1">
      <alignment vertical="top"/>
    </xf>
  </cellXfs>
  <cellStyles count="4">
    <cellStyle name="Comma [0] 2" xfId="3"/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3</xdr:col>
      <xdr:colOff>38100</xdr:colOff>
      <xdr:row>8</xdr:row>
      <xdr:rowOff>104775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981075"/>
          <a:ext cx="571500" cy="695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1527</xdr:row>
      <xdr:rowOff>0</xdr:rowOff>
    </xdr:from>
    <xdr:to>
      <xdr:col>3</xdr:col>
      <xdr:colOff>57150</xdr:colOff>
      <xdr:row>1527</xdr:row>
      <xdr:rowOff>114300</xdr:rowOff>
    </xdr:to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8600" y="217846275"/>
          <a:ext cx="666750" cy="114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3</xdr:col>
      <xdr:colOff>38100</xdr:colOff>
      <xdr:row>8</xdr:row>
      <xdr:rowOff>104775</xdr:rowOff>
    </xdr:to>
    <xdr:pic>
      <xdr:nvPicPr>
        <xdr:cNvPr id="25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981075"/>
          <a:ext cx="571500" cy="695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1527</xdr:row>
      <xdr:rowOff>0</xdr:rowOff>
    </xdr:from>
    <xdr:to>
      <xdr:col>3</xdr:col>
      <xdr:colOff>57150</xdr:colOff>
      <xdr:row>1527</xdr:row>
      <xdr:rowOff>114300</xdr:rowOff>
    </xdr:to>
    <xdr:pic>
      <xdr:nvPicPr>
        <xdr:cNvPr id="51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217846275"/>
          <a:ext cx="666750" cy="11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D1529"/>
  <sheetViews>
    <sheetView showGridLines="0" showOutlineSymbols="0" workbookViewId="0">
      <selection activeCell="M2" sqref="M2"/>
    </sheetView>
  </sheetViews>
  <sheetFormatPr defaultColWidth="8" defaultRowHeight="12.75" customHeight="1" x14ac:dyDescent="0.2"/>
  <cols>
    <col min="1" max="1" width="3.42578125" customWidth="1"/>
    <col min="2" max="2" width="1.140625" customWidth="1"/>
    <col min="4" max="4" width="7.42578125" customWidth="1"/>
    <col min="5" max="5" width="1.7109375" customWidth="1"/>
    <col min="6" max="9" width="1.140625" customWidth="1"/>
    <col min="10" max="10" width="10.85546875" customWidth="1"/>
    <col min="11" max="11" width="18.28515625" customWidth="1"/>
    <col min="12" max="12" width="11.5703125" customWidth="1"/>
    <col min="13" max="14" width="15.42578125" customWidth="1"/>
    <col min="15" max="15" width="2.85546875" customWidth="1"/>
    <col min="16" max="16" width="12.5703125" customWidth="1"/>
    <col min="17" max="19" width="15.42578125" customWidth="1"/>
    <col min="20" max="20" width="14.28515625" customWidth="1"/>
    <col min="21" max="21" width="1.140625" customWidth="1"/>
    <col min="22" max="22" width="11.42578125" customWidth="1"/>
    <col min="23" max="24" width="4" customWidth="1"/>
    <col min="25" max="25" width="1.140625" customWidth="1"/>
    <col min="26" max="26" width="10.28515625" customWidth="1"/>
    <col min="27" max="27" width="3.42578125" customWidth="1"/>
    <col min="28" max="28" width="1.7109375" customWidth="1"/>
    <col min="29" max="29" width="1.140625" customWidth="1"/>
    <col min="30" max="30" width="5.7109375" customWidth="1"/>
    <col min="31" max="256" width="6.85546875" customWidth="1"/>
  </cols>
  <sheetData>
    <row r="1" spans="1:30" ht="33.75" customHeight="1" x14ac:dyDescent="0.2">
      <c r="A1" s="6"/>
      <c r="AD1" s="6"/>
    </row>
    <row r="2" spans="1:30" ht="13.5" customHeight="1" x14ac:dyDescent="0.2">
      <c r="V2" s="3" t="s">
        <v>0</v>
      </c>
      <c r="W2" s="83" t="s">
        <v>1</v>
      </c>
      <c r="X2" s="83"/>
      <c r="Y2" s="83"/>
      <c r="Z2" s="83"/>
      <c r="AA2" s="83"/>
      <c r="AB2" s="83"/>
      <c r="AC2" s="83"/>
    </row>
    <row r="3" spans="1:30" ht="13.5" customHeight="1" x14ac:dyDescent="0.2">
      <c r="W3" s="84" t="s">
        <v>2</v>
      </c>
      <c r="X3" s="84"/>
      <c r="Y3" s="2" t="s">
        <v>3</v>
      </c>
    </row>
    <row r="4" spans="1:30" ht="13.5" customHeight="1" x14ac:dyDescent="0.2">
      <c r="W4" s="84" t="s">
        <v>4</v>
      </c>
      <c r="X4" s="84"/>
      <c r="Y4" s="2" t="s">
        <v>3</v>
      </c>
      <c r="Z4" s="85">
        <v>42642</v>
      </c>
      <c r="AA4" s="85"/>
      <c r="AB4" s="85"/>
    </row>
    <row r="5" spans="1:30" ht="3" customHeight="1" x14ac:dyDescent="0.2"/>
    <row r="6" spans="1:30" ht="13.5" customHeight="1" x14ac:dyDescent="0.2">
      <c r="D6" s="86" t="s">
        <v>5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</row>
    <row r="7" spans="1:30" ht="16.5" customHeight="1" x14ac:dyDescent="0.2">
      <c r="D7" s="82" t="s">
        <v>6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</row>
    <row r="8" spans="1:30" ht="16.5" customHeight="1" x14ac:dyDescent="0.2">
      <c r="D8" s="82" t="s">
        <v>7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</row>
    <row r="9" spans="1:30" ht="16.5" customHeight="1" x14ac:dyDescent="0.2">
      <c r="D9" s="74" t="s">
        <v>8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</row>
    <row r="10" spans="1:30" ht="3" customHeight="1" x14ac:dyDescent="0.2"/>
    <row r="11" spans="1:30" ht="6.75" customHeight="1" x14ac:dyDescent="0.2">
      <c r="M11" s="81" t="s">
        <v>9</v>
      </c>
      <c r="N11" s="81"/>
      <c r="O11" s="81"/>
      <c r="P11" s="81"/>
      <c r="Q11" s="81"/>
      <c r="R11" s="81" t="s">
        <v>10</v>
      </c>
      <c r="S11" s="81"/>
      <c r="T11" s="81"/>
      <c r="U11" s="81"/>
      <c r="V11" s="81"/>
      <c r="W11" s="81"/>
      <c r="X11" s="81" t="s">
        <v>11</v>
      </c>
      <c r="Y11" s="81"/>
      <c r="Z11" s="81"/>
      <c r="AA11" s="81"/>
      <c r="AB11" s="81"/>
    </row>
    <row r="12" spans="1:30" ht="7.5" customHeight="1" x14ac:dyDescent="0.2">
      <c r="B12" s="81" t="s">
        <v>12</v>
      </c>
      <c r="C12" s="81"/>
      <c r="D12" s="81"/>
      <c r="E12" s="81" t="s">
        <v>13</v>
      </c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</row>
    <row r="13" spans="1:30" ht="2.25" customHeight="1" x14ac:dyDescent="0.2"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X13" s="81"/>
      <c r="Y13" s="81"/>
      <c r="Z13" s="81"/>
      <c r="AA13" s="81"/>
      <c r="AB13" s="81"/>
    </row>
    <row r="14" spans="1:30" ht="6.75" customHeight="1" x14ac:dyDescent="0.2"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 t="s">
        <v>14</v>
      </c>
      <c r="N14" s="81"/>
      <c r="O14" s="81"/>
      <c r="P14" s="81"/>
      <c r="R14" s="81" t="s">
        <v>14</v>
      </c>
      <c r="S14" s="81"/>
      <c r="T14" s="81"/>
      <c r="U14" s="81"/>
      <c r="X14" s="81"/>
      <c r="Y14" s="81"/>
      <c r="Z14" s="81"/>
      <c r="AA14" s="81"/>
      <c r="AB14" s="81"/>
    </row>
    <row r="15" spans="1:30" ht="9.75" customHeight="1" x14ac:dyDescent="0.2"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 t="s">
        <v>15</v>
      </c>
      <c r="R15" s="81"/>
      <c r="S15" s="81"/>
      <c r="T15" s="81"/>
      <c r="U15" s="81"/>
      <c r="V15" s="81" t="s">
        <v>15</v>
      </c>
      <c r="W15" s="81"/>
    </row>
    <row r="16" spans="1:30" ht="3" customHeight="1" x14ac:dyDescent="0.2">
      <c r="M16" s="81" t="s">
        <v>16</v>
      </c>
      <c r="N16" s="81" t="s">
        <v>17</v>
      </c>
      <c r="O16" s="81" t="s">
        <v>18</v>
      </c>
      <c r="P16" s="81"/>
      <c r="Q16" s="81"/>
      <c r="R16" s="81" t="s">
        <v>16</v>
      </c>
      <c r="S16" s="81" t="s">
        <v>17</v>
      </c>
      <c r="T16" s="81" t="s">
        <v>18</v>
      </c>
      <c r="U16" s="81"/>
      <c r="V16" s="81"/>
      <c r="W16" s="81"/>
      <c r="X16" s="81" t="s">
        <v>19</v>
      </c>
      <c r="Y16" s="81"/>
      <c r="Z16" s="81"/>
      <c r="AA16" s="81" t="s">
        <v>20</v>
      </c>
      <c r="AB16" s="81"/>
    </row>
    <row r="17" spans="2:28" ht="9.75" customHeight="1" x14ac:dyDescent="0.2">
      <c r="M17" s="81"/>
      <c r="N17" s="81"/>
      <c r="O17" s="81"/>
      <c r="P17" s="81"/>
      <c r="R17" s="81"/>
      <c r="S17" s="81"/>
      <c r="T17" s="81"/>
      <c r="U17" s="81"/>
      <c r="X17" s="81"/>
      <c r="Y17" s="81"/>
      <c r="Z17" s="81"/>
      <c r="AA17" s="81"/>
      <c r="AB17" s="81"/>
    </row>
    <row r="18" spans="2:28" ht="3" customHeight="1" x14ac:dyDescent="0.2"/>
    <row r="19" spans="2:28" ht="16.5" customHeight="1" x14ac:dyDescent="0.2">
      <c r="B19" s="81" t="s">
        <v>21</v>
      </c>
      <c r="C19" s="81"/>
      <c r="D19" s="81"/>
      <c r="E19" s="81" t="s">
        <v>22</v>
      </c>
      <c r="F19" s="81"/>
      <c r="G19" s="81"/>
      <c r="H19" s="81"/>
      <c r="I19" s="81"/>
      <c r="J19" s="81"/>
      <c r="K19" s="81"/>
      <c r="L19" s="81"/>
      <c r="M19" s="4" t="s">
        <v>23</v>
      </c>
      <c r="N19" s="4" t="s">
        <v>24</v>
      </c>
      <c r="O19" s="81" t="s">
        <v>25</v>
      </c>
      <c r="P19" s="81"/>
      <c r="Q19" s="4" t="s">
        <v>26</v>
      </c>
      <c r="R19" s="4" t="s">
        <v>27</v>
      </c>
      <c r="S19" s="4" t="s">
        <v>28</v>
      </c>
      <c r="T19" s="81" t="s">
        <v>29</v>
      </c>
      <c r="U19" s="81"/>
      <c r="V19" s="81" t="s">
        <v>30</v>
      </c>
      <c r="W19" s="81"/>
      <c r="X19" s="81" t="s">
        <v>31</v>
      </c>
      <c r="Y19" s="81"/>
      <c r="Z19" s="81"/>
      <c r="AA19" s="81" t="s">
        <v>32</v>
      </c>
      <c r="AB19" s="81"/>
    </row>
    <row r="20" spans="2:28" ht="3" customHeight="1" x14ac:dyDescent="0.2"/>
    <row r="21" spans="2:28" ht="13.5" customHeight="1" x14ac:dyDescent="0.2">
      <c r="C21" s="75" t="s">
        <v>21</v>
      </c>
      <c r="D21" s="75"/>
      <c r="F21" s="78" t="s">
        <v>33</v>
      </c>
      <c r="G21" s="78"/>
      <c r="H21" s="78"/>
      <c r="I21" s="78"/>
      <c r="J21" s="78"/>
      <c r="K21" s="78"/>
      <c r="L21" s="78"/>
      <c r="M21" s="5">
        <v>50414237167</v>
      </c>
      <c r="N21" s="5">
        <v>283421972540</v>
      </c>
      <c r="O21" s="73">
        <v>274863489328</v>
      </c>
      <c r="P21" s="73"/>
      <c r="Q21" s="5">
        <v>608699699035</v>
      </c>
      <c r="R21" s="5">
        <v>50825666533</v>
      </c>
      <c r="S21" s="5">
        <v>197337534031.28</v>
      </c>
      <c r="T21" s="5">
        <v>348772523941</v>
      </c>
      <c r="V21" s="73">
        <v>596935724505.28003</v>
      </c>
      <c r="W21" s="73"/>
      <c r="X21" s="73">
        <v>-11763974529.719999</v>
      </c>
      <c r="Y21" s="73"/>
      <c r="Z21" s="73"/>
      <c r="AA21" s="73">
        <v>-1.9326401094611969</v>
      </c>
      <c r="AB21" s="73"/>
    </row>
    <row r="22" spans="2:28" ht="3" customHeight="1" x14ac:dyDescent="0.2"/>
    <row r="23" spans="2:28" ht="13.5" customHeight="1" x14ac:dyDescent="0.2">
      <c r="C23" s="75" t="s">
        <v>34</v>
      </c>
      <c r="D23" s="75"/>
      <c r="G23" s="78" t="s">
        <v>35</v>
      </c>
      <c r="H23" s="78"/>
      <c r="I23" s="78"/>
      <c r="J23" s="78"/>
      <c r="K23" s="78"/>
      <c r="L23" s="78"/>
      <c r="M23" s="5">
        <v>4891855000</v>
      </c>
      <c r="N23" s="5">
        <v>114731878326</v>
      </c>
      <c r="O23" s="73">
        <v>23227144774</v>
      </c>
      <c r="P23" s="73"/>
      <c r="Q23" s="5">
        <v>142850878100</v>
      </c>
      <c r="R23" s="5">
        <v>4844960000</v>
      </c>
      <c r="S23" s="5">
        <v>19635519054</v>
      </c>
      <c r="T23" s="5">
        <v>26830241453</v>
      </c>
      <c r="V23" s="73">
        <v>51310720507</v>
      </c>
      <c r="W23" s="73"/>
      <c r="X23" s="73">
        <v>-91540157593</v>
      </c>
      <c r="Y23" s="73"/>
      <c r="Z23" s="73"/>
      <c r="AA23" s="73">
        <v>-64.080920474929869</v>
      </c>
      <c r="AB23" s="73"/>
    </row>
    <row r="24" spans="2:28" ht="3" customHeight="1" x14ac:dyDescent="0.2"/>
    <row r="25" spans="2:28" ht="13.5" customHeight="1" x14ac:dyDescent="0.2">
      <c r="C25" s="75" t="s">
        <v>36</v>
      </c>
      <c r="D25" s="75"/>
      <c r="H25" s="78" t="s">
        <v>37</v>
      </c>
      <c r="I25" s="78"/>
      <c r="J25" s="78"/>
      <c r="K25" s="78"/>
      <c r="L25" s="78"/>
      <c r="M25" s="5">
        <v>4452955000</v>
      </c>
      <c r="N25" s="5">
        <v>113530855226</v>
      </c>
      <c r="O25" s="73">
        <v>21523350474</v>
      </c>
      <c r="P25" s="73"/>
      <c r="Q25" s="5">
        <v>139507160700</v>
      </c>
      <c r="R25" s="5">
        <v>4407210000</v>
      </c>
      <c r="S25" s="5">
        <v>18482126654</v>
      </c>
      <c r="T25" s="5">
        <v>25077666453</v>
      </c>
      <c r="V25" s="73">
        <v>47967003107</v>
      </c>
      <c r="W25" s="73"/>
      <c r="X25" s="73">
        <v>-91540157593</v>
      </c>
      <c r="Y25" s="73"/>
      <c r="Z25" s="73"/>
      <c r="AA25" s="73">
        <v>-65.616816465679818</v>
      </c>
      <c r="AB25" s="73"/>
    </row>
    <row r="26" spans="2:28" ht="3" customHeight="1" x14ac:dyDescent="0.2"/>
    <row r="27" spans="2:28" ht="16.5" customHeight="1" x14ac:dyDescent="0.2">
      <c r="C27" s="75" t="s">
        <v>38</v>
      </c>
      <c r="D27" s="75"/>
      <c r="I27" s="77" t="s">
        <v>39</v>
      </c>
      <c r="J27" s="77"/>
      <c r="K27" s="77"/>
      <c r="L27" s="77"/>
      <c r="M27" s="5">
        <v>1971485000</v>
      </c>
      <c r="N27" s="5">
        <v>3142270000</v>
      </c>
      <c r="O27" s="73">
        <v>24000000</v>
      </c>
      <c r="P27" s="73"/>
      <c r="Q27" s="5">
        <v>5137755000</v>
      </c>
      <c r="R27" s="5">
        <v>2082110000</v>
      </c>
      <c r="S27" s="5">
        <v>4226175086</v>
      </c>
      <c r="T27" s="5">
        <v>37500000</v>
      </c>
      <c r="V27" s="73">
        <v>6345785086</v>
      </c>
      <c r="W27" s="73"/>
      <c r="X27" s="73">
        <v>1208030086</v>
      </c>
      <c r="Y27" s="73"/>
      <c r="Z27" s="73"/>
      <c r="AA27" s="73">
        <v>23.512800551992065</v>
      </c>
      <c r="AB27" s="73"/>
    </row>
    <row r="28" spans="2:28" ht="13.5" customHeight="1" x14ac:dyDescent="0.2">
      <c r="C28" s="75" t="s">
        <v>40</v>
      </c>
      <c r="D28" s="75"/>
      <c r="J28" s="75" t="s">
        <v>41</v>
      </c>
      <c r="K28" s="75"/>
      <c r="L28" s="75"/>
      <c r="M28" s="5">
        <v>0</v>
      </c>
      <c r="N28" s="5">
        <v>764600000</v>
      </c>
      <c r="O28" s="73">
        <v>0</v>
      </c>
      <c r="P28" s="73"/>
      <c r="Q28" s="5">
        <v>764600000</v>
      </c>
      <c r="R28" s="5">
        <v>0</v>
      </c>
      <c r="S28" s="5">
        <v>850000000</v>
      </c>
      <c r="T28" s="5">
        <v>0</v>
      </c>
      <c r="V28" s="73">
        <v>850000000</v>
      </c>
      <c r="W28" s="73"/>
      <c r="X28" s="73">
        <v>85400000</v>
      </c>
      <c r="Y28" s="73"/>
      <c r="Z28" s="73"/>
      <c r="AA28" s="73">
        <v>11.16923881768245</v>
      </c>
      <c r="AB28" s="73"/>
    </row>
    <row r="29" spans="2:28" ht="13.5" customHeight="1" x14ac:dyDescent="0.2">
      <c r="C29" s="75" t="s">
        <v>42</v>
      </c>
      <c r="D29" s="75"/>
      <c r="J29" s="75" t="s">
        <v>43</v>
      </c>
      <c r="K29" s="75"/>
      <c r="L29" s="75"/>
      <c r="M29" s="5">
        <v>1769885000</v>
      </c>
      <c r="N29" s="5">
        <v>1553620000</v>
      </c>
      <c r="O29" s="73">
        <v>0</v>
      </c>
      <c r="P29" s="73"/>
      <c r="Q29" s="5">
        <v>3323505000</v>
      </c>
      <c r="R29" s="5">
        <v>1880510000</v>
      </c>
      <c r="S29" s="5">
        <v>2426812086</v>
      </c>
      <c r="T29" s="5">
        <v>0</v>
      </c>
      <c r="V29" s="73">
        <v>4307322086</v>
      </c>
      <c r="W29" s="73"/>
      <c r="X29" s="73">
        <v>983817086</v>
      </c>
      <c r="Y29" s="73"/>
      <c r="Z29" s="73"/>
      <c r="AA29" s="73">
        <v>29.601793468040519</v>
      </c>
      <c r="AB29" s="73"/>
    </row>
    <row r="30" spans="2:28" ht="13.5" customHeight="1" x14ac:dyDescent="0.2">
      <c r="C30" s="75" t="s">
        <v>44</v>
      </c>
      <c r="D30" s="75"/>
      <c r="J30" s="75" t="s">
        <v>45</v>
      </c>
      <c r="K30" s="75"/>
      <c r="L30" s="75"/>
      <c r="M30" s="5">
        <v>51600000</v>
      </c>
      <c r="N30" s="5">
        <v>139850000</v>
      </c>
      <c r="O30" s="73">
        <v>24000000</v>
      </c>
      <c r="P30" s="73"/>
      <c r="Q30" s="5">
        <v>215450000</v>
      </c>
      <c r="R30" s="5">
        <v>51600000</v>
      </c>
      <c r="S30" s="5">
        <v>265163000</v>
      </c>
      <c r="T30" s="5">
        <v>37500000</v>
      </c>
      <c r="V30" s="73">
        <v>354263000</v>
      </c>
      <c r="W30" s="73"/>
      <c r="X30" s="73">
        <v>138813000</v>
      </c>
      <c r="Y30" s="73"/>
      <c r="Z30" s="73"/>
      <c r="AA30" s="73">
        <v>64.42933395219309</v>
      </c>
      <c r="AB30" s="73"/>
    </row>
    <row r="31" spans="2:28" ht="13.5" customHeight="1" x14ac:dyDescent="0.2">
      <c r="C31" s="75" t="s">
        <v>46</v>
      </c>
      <c r="D31" s="75"/>
      <c r="J31" s="75" t="s">
        <v>47</v>
      </c>
      <c r="K31" s="75"/>
      <c r="L31" s="75"/>
      <c r="M31" s="5">
        <v>150000000</v>
      </c>
      <c r="N31" s="5">
        <v>684200000</v>
      </c>
      <c r="O31" s="73">
        <v>0</v>
      </c>
      <c r="P31" s="73"/>
      <c r="Q31" s="5">
        <v>834200000</v>
      </c>
      <c r="R31" s="5">
        <v>150000000</v>
      </c>
      <c r="S31" s="5">
        <v>684200000</v>
      </c>
      <c r="T31" s="5">
        <v>0</v>
      </c>
      <c r="V31" s="73">
        <v>834200000</v>
      </c>
      <c r="W31" s="73"/>
      <c r="X31" s="73">
        <v>0</v>
      </c>
      <c r="Y31" s="73"/>
      <c r="Z31" s="73"/>
      <c r="AA31" s="73">
        <v>0</v>
      </c>
      <c r="AB31" s="73"/>
    </row>
    <row r="32" spans="2:28" ht="3" customHeight="1" x14ac:dyDescent="0.2"/>
    <row r="33" spans="3:28" ht="16.5" customHeight="1" x14ac:dyDescent="0.2">
      <c r="C33" s="75" t="s">
        <v>48</v>
      </c>
      <c r="D33" s="75"/>
      <c r="I33" s="77" t="s">
        <v>49</v>
      </c>
      <c r="J33" s="77"/>
      <c r="K33" s="77"/>
      <c r="L33" s="77"/>
      <c r="M33" s="5">
        <v>0</v>
      </c>
      <c r="N33" s="5">
        <v>2906200000</v>
      </c>
      <c r="O33" s="73">
        <v>5750250474</v>
      </c>
      <c r="P33" s="73"/>
      <c r="Q33" s="5">
        <v>8656450474</v>
      </c>
      <c r="R33" s="5">
        <v>0</v>
      </c>
      <c r="S33" s="5">
        <v>481666226</v>
      </c>
      <c r="T33" s="5">
        <v>9812819033</v>
      </c>
      <c r="V33" s="73">
        <v>10294485259</v>
      </c>
      <c r="W33" s="73"/>
      <c r="X33" s="73">
        <v>1638034785</v>
      </c>
      <c r="Y33" s="73"/>
      <c r="Z33" s="73"/>
      <c r="AA33" s="73">
        <v>18.922707291168635</v>
      </c>
      <c r="AB33" s="73"/>
    </row>
    <row r="34" spans="3:28" ht="13.5" customHeight="1" x14ac:dyDescent="0.2">
      <c r="C34" s="75" t="s">
        <v>50</v>
      </c>
      <c r="D34" s="75"/>
      <c r="J34" s="75" t="s">
        <v>51</v>
      </c>
      <c r="K34" s="75"/>
      <c r="L34" s="75"/>
      <c r="M34" s="5">
        <v>0</v>
      </c>
      <c r="N34" s="5">
        <v>0</v>
      </c>
      <c r="O34" s="73">
        <v>1101750474</v>
      </c>
      <c r="P34" s="73"/>
      <c r="Q34" s="5">
        <v>1101750474</v>
      </c>
      <c r="R34" s="5">
        <v>0</v>
      </c>
      <c r="S34" s="5">
        <v>222150000</v>
      </c>
      <c r="T34" s="5">
        <v>1387093727</v>
      </c>
      <c r="V34" s="73">
        <v>1609243727</v>
      </c>
      <c r="W34" s="73"/>
      <c r="X34" s="73">
        <v>507493253</v>
      </c>
      <c r="Y34" s="73"/>
      <c r="Z34" s="73"/>
      <c r="AA34" s="73">
        <v>46.062449254730254</v>
      </c>
      <c r="AB34" s="73"/>
    </row>
    <row r="35" spans="3:28" ht="13.5" customHeight="1" x14ac:dyDescent="0.2">
      <c r="C35" s="75" t="s">
        <v>52</v>
      </c>
      <c r="D35" s="75"/>
      <c r="J35" s="75" t="s">
        <v>53</v>
      </c>
      <c r="K35" s="75"/>
      <c r="L35" s="75"/>
      <c r="M35" s="5">
        <v>0</v>
      </c>
      <c r="N35" s="5">
        <v>0</v>
      </c>
      <c r="O35" s="73">
        <v>3888000000</v>
      </c>
      <c r="P35" s="73"/>
      <c r="Q35" s="5">
        <v>3888000000</v>
      </c>
      <c r="R35" s="5">
        <v>0</v>
      </c>
      <c r="S35" s="5">
        <v>0</v>
      </c>
      <c r="T35" s="5">
        <v>3770200000</v>
      </c>
      <c r="V35" s="73">
        <v>3770200000</v>
      </c>
      <c r="W35" s="73"/>
      <c r="X35" s="73">
        <v>-117800000</v>
      </c>
      <c r="Y35" s="73"/>
      <c r="Z35" s="73"/>
      <c r="AA35" s="73">
        <v>-3.0298353909465021</v>
      </c>
      <c r="AB35" s="73"/>
    </row>
    <row r="36" spans="3:28" ht="13.5" customHeight="1" x14ac:dyDescent="0.2">
      <c r="C36" s="75" t="s">
        <v>54</v>
      </c>
      <c r="D36" s="75"/>
      <c r="J36" s="75" t="s">
        <v>55</v>
      </c>
      <c r="K36" s="75"/>
      <c r="L36" s="75"/>
      <c r="M36" s="5">
        <v>0</v>
      </c>
      <c r="N36" s="5">
        <v>0</v>
      </c>
      <c r="O36" s="73">
        <v>760500000</v>
      </c>
      <c r="P36" s="73"/>
      <c r="Q36" s="5">
        <v>760500000</v>
      </c>
      <c r="R36" s="5">
        <v>0</v>
      </c>
      <c r="S36" s="5">
        <v>0</v>
      </c>
      <c r="T36" s="5">
        <v>942050000</v>
      </c>
      <c r="V36" s="73">
        <v>942050000</v>
      </c>
      <c r="W36" s="73"/>
      <c r="X36" s="73">
        <v>181550000</v>
      </c>
      <c r="Y36" s="73"/>
      <c r="Z36" s="73"/>
      <c r="AA36" s="73">
        <v>23.872452333990797</v>
      </c>
      <c r="AB36" s="73"/>
    </row>
    <row r="37" spans="3:28" ht="13.5" customHeight="1" x14ac:dyDescent="0.2">
      <c r="C37" s="75" t="s">
        <v>56</v>
      </c>
      <c r="D37" s="75"/>
      <c r="J37" s="75" t="s">
        <v>57</v>
      </c>
      <c r="K37" s="75"/>
      <c r="L37" s="75"/>
      <c r="M37" s="5">
        <v>0</v>
      </c>
      <c r="N37" s="5">
        <v>2906200000</v>
      </c>
      <c r="O37" s="73">
        <v>0</v>
      </c>
      <c r="P37" s="73"/>
      <c r="Q37" s="5">
        <v>2906200000</v>
      </c>
      <c r="R37" s="5">
        <v>0</v>
      </c>
      <c r="S37" s="5">
        <v>259516226</v>
      </c>
      <c r="T37" s="5">
        <v>3713475306</v>
      </c>
      <c r="V37" s="73">
        <v>3972991532</v>
      </c>
      <c r="W37" s="73"/>
      <c r="X37" s="73">
        <v>1066791532</v>
      </c>
      <c r="Y37" s="73"/>
      <c r="Z37" s="73"/>
      <c r="AA37" s="73">
        <v>36.70743692794715</v>
      </c>
      <c r="AB37" s="73"/>
    </row>
    <row r="38" spans="3:28" ht="3" customHeight="1" x14ac:dyDescent="0.2"/>
    <row r="39" spans="3:28" ht="16.5" customHeight="1" x14ac:dyDescent="0.2">
      <c r="C39" s="75" t="s">
        <v>58</v>
      </c>
      <c r="D39" s="75"/>
      <c r="I39" s="77" t="s">
        <v>59</v>
      </c>
      <c r="J39" s="77"/>
      <c r="K39" s="77"/>
      <c r="L39" s="77"/>
      <c r="M39" s="5">
        <v>7200000</v>
      </c>
      <c r="N39" s="5">
        <v>4100785000</v>
      </c>
      <c r="O39" s="73">
        <v>0</v>
      </c>
      <c r="P39" s="73"/>
      <c r="Q39" s="5">
        <v>4107985000</v>
      </c>
      <c r="R39" s="5">
        <v>20450000</v>
      </c>
      <c r="S39" s="5">
        <v>4204800000</v>
      </c>
      <c r="T39" s="5">
        <v>0</v>
      </c>
      <c r="V39" s="73">
        <v>4225250000</v>
      </c>
      <c r="W39" s="73"/>
      <c r="X39" s="73">
        <v>117265000</v>
      </c>
      <c r="Y39" s="73"/>
      <c r="Z39" s="73"/>
      <c r="AA39" s="73">
        <v>2.854562516659628</v>
      </c>
      <c r="AB39" s="73"/>
    </row>
    <row r="40" spans="3:28" ht="13.5" customHeight="1" x14ac:dyDescent="0.2">
      <c r="C40" s="75" t="s">
        <v>60</v>
      </c>
      <c r="D40" s="75"/>
      <c r="J40" s="75" t="s">
        <v>61</v>
      </c>
      <c r="K40" s="75"/>
      <c r="L40" s="75"/>
      <c r="M40" s="5">
        <v>0</v>
      </c>
      <c r="N40" s="5">
        <v>138000000</v>
      </c>
      <c r="O40" s="73">
        <v>0</v>
      </c>
      <c r="P40" s="73"/>
      <c r="Q40" s="5">
        <v>138000000</v>
      </c>
      <c r="R40" s="5">
        <v>0</v>
      </c>
      <c r="S40" s="5">
        <v>138000000</v>
      </c>
      <c r="T40" s="5">
        <v>0</v>
      </c>
      <c r="V40" s="73">
        <v>138000000</v>
      </c>
      <c r="W40" s="73"/>
      <c r="X40" s="73">
        <v>0</v>
      </c>
      <c r="Y40" s="73"/>
      <c r="Z40" s="73"/>
      <c r="AA40" s="73">
        <v>0</v>
      </c>
      <c r="AB40" s="73"/>
    </row>
    <row r="41" spans="3:28" ht="13.5" customHeight="1" x14ac:dyDescent="0.2">
      <c r="C41" s="75" t="s">
        <v>62</v>
      </c>
      <c r="D41" s="75"/>
      <c r="J41" s="75" t="s">
        <v>63</v>
      </c>
      <c r="K41" s="75"/>
      <c r="L41" s="75"/>
      <c r="M41" s="5">
        <v>0</v>
      </c>
      <c r="N41" s="5">
        <v>50000000</v>
      </c>
      <c r="O41" s="73">
        <v>0</v>
      </c>
      <c r="P41" s="73"/>
      <c r="Q41" s="5">
        <v>50000000</v>
      </c>
      <c r="R41" s="5">
        <v>0</v>
      </c>
      <c r="S41" s="5">
        <v>50000000</v>
      </c>
      <c r="T41" s="5">
        <v>0</v>
      </c>
      <c r="V41" s="73">
        <v>50000000</v>
      </c>
      <c r="W41" s="73"/>
      <c r="X41" s="73">
        <v>0</v>
      </c>
      <c r="Y41" s="73"/>
      <c r="Z41" s="73"/>
      <c r="AA41" s="73">
        <v>0</v>
      </c>
      <c r="AB41" s="73"/>
    </row>
    <row r="42" spans="3:28" ht="13.5" customHeight="1" x14ac:dyDescent="0.2">
      <c r="C42" s="75" t="s">
        <v>64</v>
      </c>
      <c r="D42" s="75"/>
      <c r="J42" s="75" t="s">
        <v>65</v>
      </c>
      <c r="K42" s="75"/>
      <c r="L42" s="75"/>
      <c r="M42" s="5">
        <v>7200000</v>
      </c>
      <c r="N42" s="5">
        <v>153285000</v>
      </c>
      <c r="O42" s="73">
        <v>0</v>
      </c>
      <c r="P42" s="73"/>
      <c r="Q42" s="5">
        <v>160485000</v>
      </c>
      <c r="R42" s="5">
        <v>14400000</v>
      </c>
      <c r="S42" s="5">
        <v>213350000</v>
      </c>
      <c r="T42" s="5">
        <v>0</v>
      </c>
      <c r="V42" s="73">
        <v>227750000</v>
      </c>
      <c r="W42" s="73"/>
      <c r="X42" s="73">
        <v>67265000</v>
      </c>
      <c r="Y42" s="73"/>
      <c r="Z42" s="73"/>
      <c r="AA42" s="73">
        <v>41.913574477365493</v>
      </c>
      <c r="AB42" s="73"/>
    </row>
    <row r="43" spans="3:28" ht="13.5" customHeight="1" x14ac:dyDescent="0.2">
      <c r="C43" s="75" t="s">
        <v>66</v>
      </c>
      <c r="D43" s="75"/>
      <c r="J43" s="75" t="s">
        <v>67</v>
      </c>
      <c r="K43" s="75"/>
      <c r="L43" s="75"/>
      <c r="M43" s="5">
        <v>0</v>
      </c>
      <c r="N43" s="5">
        <v>207500000</v>
      </c>
      <c r="O43" s="73">
        <v>0</v>
      </c>
      <c r="P43" s="73"/>
      <c r="Q43" s="5">
        <v>207500000</v>
      </c>
      <c r="R43" s="5">
        <v>6050000</v>
      </c>
      <c r="S43" s="5">
        <v>251450000</v>
      </c>
      <c r="T43" s="5">
        <v>0</v>
      </c>
      <c r="V43" s="73">
        <v>257500000</v>
      </c>
      <c r="W43" s="73"/>
      <c r="X43" s="73">
        <v>50000000</v>
      </c>
      <c r="Y43" s="73"/>
      <c r="Z43" s="73"/>
      <c r="AA43" s="73">
        <v>24.096385542168679</v>
      </c>
      <c r="AB43" s="73"/>
    </row>
    <row r="44" spans="3:28" ht="13.5" customHeight="1" x14ac:dyDescent="0.2">
      <c r="C44" s="75" t="s">
        <v>68</v>
      </c>
      <c r="D44" s="75"/>
      <c r="J44" s="75" t="s">
        <v>69</v>
      </c>
      <c r="K44" s="75"/>
      <c r="L44" s="75"/>
      <c r="M44" s="5">
        <v>0</v>
      </c>
      <c r="N44" s="5">
        <v>3552000000</v>
      </c>
      <c r="O44" s="73">
        <v>0</v>
      </c>
      <c r="P44" s="73"/>
      <c r="Q44" s="5">
        <v>3552000000</v>
      </c>
      <c r="R44" s="5">
        <v>0</v>
      </c>
      <c r="S44" s="5">
        <v>3552000000</v>
      </c>
      <c r="T44" s="5">
        <v>0</v>
      </c>
      <c r="V44" s="73">
        <v>3552000000</v>
      </c>
      <c r="W44" s="73"/>
      <c r="X44" s="73">
        <v>0</v>
      </c>
      <c r="Y44" s="73"/>
      <c r="Z44" s="73"/>
      <c r="AA44" s="73">
        <v>0</v>
      </c>
      <c r="AB44" s="73"/>
    </row>
    <row r="45" spans="3:28" ht="3" customHeight="1" x14ac:dyDescent="0.2"/>
    <row r="46" spans="3:28" ht="16.5" customHeight="1" x14ac:dyDescent="0.2">
      <c r="C46" s="75" t="s">
        <v>70</v>
      </c>
      <c r="D46" s="75"/>
      <c r="I46" s="77" t="s">
        <v>71</v>
      </c>
      <c r="J46" s="77"/>
      <c r="K46" s="77"/>
      <c r="L46" s="77"/>
      <c r="M46" s="5">
        <v>2058400000</v>
      </c>
      <c r="N46" s="5">
        <v>4777202726</v>
      </c>
      <c r="O46" s="73">
        <v>15249510000</v>
      </c>
      <c r="P46" s="73"/>
      <c r="Q46" s="5">
        <v>22085112726</v>
      </c>
      <c r="R46" s="5">
        <v>1898400000</v>
      </c>
      <c r="S46" s="5">
        <v>4900797342</v>
      </c>
      <c r="T46" s="5">
        <v>14663757420</v>
      </c>
      <c r="V46" s="73">
        <v>21462954762</v>
      </c>
      <c r="W46" s="73"/>
      <c r="X46" s="73">
        <v>-622157964</v>
      </c>
      <c r="Y46" s="73"/>
      <c r="Z46" s="73"/>
      <c r="AA46" s="73">
        <v>-2.8170920914863888</v>
      </c>
      <c r="AB46" s="73"/>
    </row>
    <row r="47" spans="3:28" ht="9.75" customHeight="1" x14ac:dyDescent="0.2">
      <c r="C47" s="75" t="s">
        <v>72</v>
      </c>
      <c r="D47" s="75"/>
      <c r="J47" s="76" t="s">
        <v>73</v>
      </c>
      <c r="K47" s="76"/>
      <c r="L47" s="76"/>
      <c r="M47" s="73">
        <v>1925000000</v>
      </c>
      <c r="N47" s="73">
        <v>177500000</v>
      </c>
      <c r="O47" s="73">
        <v>0</v>
      </c>
      <c r="P47" s="73"/>
      <c r="Q47" s="73">
        <v>2102500000</v>
      </c>
      <c r="R47" s="73">
        <v>1750000000</v>
      </c>
      <c r="S47" s="73">
        <v>718623842</v>
      </c>
      <c r="T47" s="73">
        <v>0</v>
      </c>
      <c r="V47" s="73">
        <v>2468623842</v>
      </c>
      <c r="W47" s="73"/>
      <c r="X47" s="73">
        <v>366123842</v>
      </c>
      <c r="Y47" s="73"/>
      <c r="Z47" s="73"/>
      <c r="AA47" s="73">
        <v>17.413738026159333</v>
      </c>
      <c r="AB47" s="73"/>
    </row>
    <row r="48" spans="3:28" ht="9.75" customHeight="1" x14ac:dyDescent="0.2">
      <c r="C48" s="75"/>
      <c r="D48" s="75"/>
      <c r="J48" s="76"/>
      <c r="K48" s="76"/>
      <c r="L48" s="76"/>
      <c r="M48" s="73"/>
      <c r="N48" s="73"/>
      <c r="O48" s="73"/>
      <c r="P48" s="73"/>
      <c r="Q48" s="73"/>
      <c r="R48" s="73"/>
      <c r="S48" s="73"/>
      <c r="T48" s="73"/>
      <c r="V48" s="73"/>
      <c r="W48" s="73"/>
      <c r="X48" s="73"/>
      <c r="Y48" s="73"/>
      <c r="Z48" s="73"/>
      <c r="AA48" s="73"/>
      <c r="AB48" s="73"/>
    </row>
    <row r="49" spans="3:28" ht="9.75" customHeight="1" x14ac:dyDescent="0.2">
      <c r="J49" s="76"/>
      <c r="K49" s="76"/>
      <c r="L49" s="76"/>
    </row>
    <row r="50" spans="3:28" ht="13.5" customHeight="1" x14ac:dyDescent="0.2">
      <c r="C50" s="75" t="s">
        <v>74</v>
      </c>
      <c r="D50" s="75"/>
      <c r="J50" s="75" t="s">
        <v>75</v>
      </c>
      <c r="K50" s="75"/>
      <c r="L50" s="75"/>
      <c r="M50" s="5">
        <v>56550000</v>
      </c>
      <c r="N50" s="5">
        <v>2953000000</v>
      </c>
      <c r="O50" s="73">
        <v>0</v>
      </c>
      <c r="P50" s="73"/>
      <c r="Q50" s="5">
        <v>3009550000</v>
      </c>
      <c r="R50" s="5">
        <v>56550000</v>
      </c>
      <c r="S50" s="5">
        <v>2653000000</v>
      </c>
      <c r="T50" s="5">
        <v>0</v>
      </c>
      <c r="V50" s="73">
        <v>2709550000</v>
      </c>
      <c r="W50" s="73"/>
      <c r="X50" s="73">
        <v>-300000000</v>
      </c>
      <c r="Y50" s="73"/>
      <c r="Z50" s="73"/>
      <c r="AA50" s="73">
        <v>-9.9682676812147992</v>
      </c>
      <c r="AB50" s="73"/>
    </row>
    <row r="51" spans="3:28" ht="13.5" customHeight="1" x14ac:dyDescent="0.2">
      <c r="C51" s="75" t="s">
        <v>76</v>
      </c>
      <c r="D51" s="75"/>
      <c r="J51" s="75" t="s">
        <v>77</v>
      </c>
      <c r="K51" s="75"/>
      <c r="L51" s="75"/>
      <c r="M51" s="5">
        <v>31850000</v>
      </c>
      <c r="N51" s="5">
        <v>1155461500</v>
      </c>
      <c r="O51" s="73">
        <v>0</v>
      </c>
      <c r="P51" s="73"/>
      <c r="Q51" s="5">
        <v>1187311500</v>
      </c>
      <c r="R51" s="5">
        <v>46850000</v>
      </c>
      <c r="S51" s="5">
        <v>1097423500</v>
      </c>
      <c r="T51" s="5">
        <v>0</v>
      </c>
      <c r="V51" s="73">
        <v>1144273500</v>
      </c>
      <c r="W51" s="73"/>
      <c r="X51" s="73">
        <v>-43038000</v>
      </c>
      <c r="Y51" s="73"/>
      <c r="Z51" s="73"/>
      <c r="AA51" s="73">
        <v>-3.6248280253328637</v>
      </c>
      <c r="AB51" s="73"/>
    </row>
    <row r="52" spans="3:28" ht="13.5" customHeight="1" x14ac:dyDescent="0.2">
      <c r="C52" s="75" t="s">
        <v>78</v>
      </c>
      <c r="D52" s="75"/>
      <c r="J52" s="75" t="s">
        <v>79</v>
      </c>
      <c r="K52" s="75"/>
      <c r="L52" s="75"/>
      <c r="M52" s="5">
        <v>0</v>
      </c>
      <c r="N52" s="5">
        <v>100000000</v>
      </c>
      <c r="O52" s="73">
        <v>0</v>
      </c>
      <c r="P52" s="73"/>
      <c r="Q52" s="5">
        <v>100000000</v>
      </c>
      <c r="R52" s="5">
        <v>0</v>
      </c>
      <c r="S52" s="5">
        <v>100000000</v>
      </c>
      <c r="T52" s="5">
        <v>0</v>
      </c>
      <c r="V52" s="73">
        <v>100000000</v>
      </c>
      <c r="W52" s="73"/>
      <c r="X52" s="73">
        <v>0</v>
      </c>
      <c r="Y52" s="73"/>
      <c r="Z52" s="73"/>
      <c r="AA52" s="73">
        <v>0</v>
      </c>
      <c r="AB52" s="73"/>
    </row>
    <row r="53" spans="3:28" ht="9.75" customHeight="1" x14ac:dyDescent="0.2">
      <c r="C53" s="75" t="s">
        <v>80</v>
      </c>
      <c r="D53" s="75"/>
      <c r="J53" s="76" t="s">
        <v>81</v>
      </c>
      <c r="K53" s="76"/>
      <c r="L53" s="76"/>
      <c r="M53" s="73">
        <v>45000000</v>
      </c>
      <c r="N53" s="73">
        <v>391241226</v>
      </c>
      <c r="O53" s="73">
        <v>0</v>
      </c>
      <c r="P53" s="73"/>
      <c r="Q53" s="73">
        <v>436241226</v>
      </c>
      <c r="R53" s="73">
        <v>45000000</v>
      </c>
      <c r="S53" s="73">
        <v>331750000</v>
      </c>
      <c r="T53" s="73">
        <v>346343259</v>
      </c>
      <c r="V53" s="73">
        <v>723093259</v>
      </c>
      <c r="W53" s="73"/>
      <c r="X53" s="73">
        <v>286852033</v>
      </c>
      <c r="Y53" s="73"/>
      <c r="Z53" s="73"/>
      <c r="AA53" s="73">
        <v>65.755370172190013</v>
      </c>
      <c r="AB53" s="73"/>
    </row>
    <row r="54" spans="3:28" ht="9.75" customHeight="1" x14ac:dyDescent="0.2">
      <c r="C54" s="75"/>
      <c r="D54" s="75"/>
      <c r="J54" s="76"/>
      <c r="K54" s="76"/>
      <c r="L54" s="76"/>
      <c r="M54" s="73"/>
      <c r="N54" s="73"/>
      <c r="O54" s="73"/>
      <c r="P54" s="73"/>
      <c r="Q54" s="73"/>
      <c r="R54" s="73"/>
      <c r="S54" s="73"/>
      <c r="T54" s="73"/>
      <c r="V54" s="73"/>
      <c r="W54" s="73"/>
      <c r="X54" s="73"/>
      <c r="Y54" s="73"/>
      <c r="Z54" s="73"/>
      <c r="AA54" s="73"/>
      <c r="AB54" s="73"/>
    </row>
    <row r="55" spans="3:28" ht="9.75" customHeight="1" x14ac:dyDescent="0.2">
      <c r="C55" s="75" t="s">
        <v>82</v>
      </c>
      <c r="D55" s="75"/>
      <c r="J55" s="76" t="s">
        <v>83</v>
      </c>
      <c r="K55" s="76"/>
      <c r="L55" s="76"/>
      <c r="M55" s="73">
        <v>0</v>
      </c>
      <c r="N55" s="73">
        <v>0</v>
      </c>
      <c r="O55" s="73">
        <v>15249510000</v>
      </c>
      <c r="P55" s="73"/>
      <c r="Q55" s="73">
        <v>15249510000</v>
      </c>
      <c r="R55" s="73">
        <v>0</v>
      </c>
      <c r="S55" s="73">
        <v>0</v>
      </c>
      <c r="T55" s="73">
        <v>14317414161</v>
      </c>
      <c r="V55" s="73">
        <v>14317414161</v>
      </c>
      <c r="W55" s="73"/>
      <c r="X55" s="73">
        <v>-932095839</v>
      </c>
      <c r="Y55" s="73"/>
      <c r="Z55" s="73"/>
      <c r="AA55" s="73">
        <v>-6.1123002575164707</v>
      </c>
      <c r="AB55" s="73"/>
    </row>
    <row r="56" spans="3:28" ht="9.75" customHeight="1" x14ac:dyDescent="0.2">
      <c r="C56" s="75"/>
      <c r="D56" s="75"/>
      <c r="J56" s="76"/>
      <c r="K56" s="76"/>
      <c r="L56" s="76"/>
      <c r="M56" s="73"/>
      <c r="N56" s="73"/>
      <c r="O56" s="73"/>
      <c r="P56" s="73"/>
      <c r="Q56" s="73"/>
      <c r="R56" s="73"/>
      <c r="S56" s="73"/>
      <c r="T56" s="73"/>
      <c r="V56" s="73"/>
      <c r="W56" s="73"/>
      <c r="X56" s="73"/>
      <c r="Y56" s="73"/>
      <c r="Z56" s="73"/>
      <c r="AA56" s="73"/>
      <c r="AB56" s="73"/>
    </row>
    <row r="57" spans="3:28" ht="3" customHeight="1" x14ac:dyDescent="0.2"/>
    <row r="58" spans="3:28" ht="16.5" customHeight="1" x14ac:dyDescent="0.2">
      <c r="C58" s="75" t="s">
        <v>84</v>
      </c>
      <c r="D58" s="75"/>
      <c r="I58" s="77" t="s">
        <v>85</v>
      </c>
      <c r="J58" s="77"/>
      <c r="K58" s="77"/>
      <c r="L58" s="77"/>
      <c r="M58" s="5">
        <v>13570000</v>
      </c>
      <c r="N58" s="5">
        <v>1518411000</v>
      </c>
      <c r="O58" s="73">
        <v>13590000</v>
      </c>
      <c r="P58" s="73"/>
      <c r="Q58" s="5">
        <v>1545571000</v>
      </c>
      <c r="R58" s="5">
        <v>14550000</v>
      </c>
      <c r="S58" s="5">
        <v>687061000</v>
      </c>
      <c r="T58" s="5">
        <v>13590000</v>
      </c>
      <c r="V58" s="73">
        <v>715201000</v>
      </c>
      <c r="W58" s="73"/>
      <c r="X58" s="73">
        <v>-830370000</v>
      </c>
      <c r="Y58" s="73"/>
      <c r="Z58" s="73"/>
      <c r="AA58" s="73">
        <v>-53.725775134238411</v>
      </c>
      <c r="AB58" s="73"/>
    </row>
    <row r="59" spans="3:28" ht="13.5" customHeight="1" x14ac:dyDescent="0.2">
      <c r="C59" s="75" t="s">
        <v>86</v>
      </c>
      <c r="D59" s="75"/>
      <c r="J59" s="75" t="s">
        <v>87</v>
      </c>
      <c r="K59" s="75"/>
      <c r="L59" s="75"/>
      <c r="M59" s="5">
        <v>13570000</v>
      </c>
      <c r="N59" s="5">
        <v>1320650000</v>
      </c>
      <c r="O59" s="73">
        <v>0</v>
      </c>
      <c r="P59" s="73"/>
      <c r="Q59" s="5">
        <v>1334220000</v>
      </c>
      <c r="R59" s="5">
        <v>14550000</v>
      </c>
      <c r="S59" s="5">
        <v>589300000</v>
      </c>
      <c r="T59" s="5">
        <v>0</v>
      </c>
      <c r="V59" s="73">
        <v>603850000</v>
      </c>
      <c r="W59" s="73"/>
      <c r="X59" s="73">
        <v>-730370000</v>
      </c>
      <c r="Y59" s="73"/>
      <c r="Z59" s="73"/>
      <c r="AA59" s="73">
        <v>-54.741347004242179</v>
      </c>
      <c r="AB59" s="73"/>
    </row>
    <row r="60" spans="3:28" ht="13.5" customHeight="1" x14ac:dyDescent="0.2">
      <c r="C60" s="75" t="s">
        <v>88</v>
      </c>
      <c r="D60" s="75"/>
      <c r="J60" s="75" t="s">
        <v>89</v>
      </c>
      <c r="K60" s="75"/>
      <c r="L60" s="75"/>
      <c r="M60" s="5">
        <v>0</v>
      </c>
      <c r="N60" s="5">
        <v>197761000</v>
      </c>
      <c r="O60" s="73">
        <v>13590000</v>
      </c>
      <c r="P60" s="73"/>
      <c r="Q60" s="5">
        <v>211351000</v>
      </c>
      <c r="R60" s="5">
        <v>0</v>
      </c>
      <c r="S60" s="5">
        <v>97761000</v>
      </c>
      <c r="T60" s="5">
        <v>13590000</v>
      </c>
      <c r="V60" s="73">
        <v>111351000</v>
      </c>
      <c r="W60" s="73"/>
      <c r="X60" s="73">
        <v>-100000000</v>
      </c>
      <c r="Y60" s="73"/>
      <c r="Z60" s="73"/>
      <c r="AA60" s="73">
        <v>-47.314656661193943</v>
      </c>
      <c r="AB60" s="73"/>
    </row>
    <row r="61" spans="3:28" ht="3" customHeight="1" x14ac:dyDescent="0.2"/>
    <row r="62" spans="3:28" ht="16.5" customHeight="1" x14ac:dyDescent="0.2">
      <c r="C62" s="75" t="s">
        <v>90</v>
      </c>
      <c r="D62" s="75"/>
      <c r="I62" s="77" t="s">
        <v>91</v>
      </c>
      <c r="J62" s="77"/>
      <c r="K62" s="77"/>
      <c r="L62" s="77"/>
      <c r="M62" s="5">
        <v>7350000</v>
      </c>
      <c r="N62" s="5">
        <v>503000000</v>
      </c>
      <c r="O62" s="73">
        <v>0</v>
      </c>
      <c r="P62" s="73"/>
      <c r="Q62" s="5">
        <v>510350000</v>
      </c>
      <c r="R62" s="5">
        <v>6950000</v>
      </c>
      <c r="S62" s="5">
        <v>301212000</v>
      </c>
      <c r="T62" s="5">
        <v>0</v>
      </c>
      <c r="V62" s="73">
        <v>308162000</v>
      </c>
      <c r="W62" s="73"/>
      <c r="X62" s="73">
        <v>-202188000</v>
      </c>
      <c r="Y62" s="73"/>
      <c r="Z62" s="73"/>
      <c r="AA62" s="73">
        <v>-39.61751739002645</v>
      </c>
      <c r="AB62" s="73"/>
    </row>
    <row r="63" spans="3:28" ht="13.5" customHeight="1" x14ac:dyDescent="0.2">
      <c r="C63" s="75" t="s">
        <v>92</v>
      </c>
      <c r="D63" s="75"/>
      <c r="J63" s="75" t="s">
        <v>93</v>
      </c>
      <c r="K63" s="75"/>
      <c r="L63" s="75"/>
      <c r="M63" s="5">
        <v>0</v>
      </c>
      <c r="N63" s="5">
        <v>250000000</v>
      </c>
      <c r="O63" s="73">
        <v>0</v>
      </c>
      <c r="P63" s="73"/>
      <c r="Q63" s="5">
        <v>250000000</v>
      </c>
      <c r="R63" s="5">
        <v>0</v>
      </c>
      <c r="S63" s="5">
        <v>100000000</v>
      </c>
      <c r="T63" s="5">
        <v>0</v>
      </c>
      <c r="V63" s="73">
        <v>100000000</v>
      </c>
      <c r="W63" s="73"/>
      <c r="X63" s="73">
        <v>-150000000</v>
      </c>
      <c r="Y63" s="73"/>
      <c r="Z63" s="73"/>
      <c r="AA63" s="73">
        <v>-60</v>
      </c>
      <c r="AB63" s="73"/>
    </row>
    <row r="64" spans="3:28" ht="13.5" customHeight="1" x14ac:dyDescent="0.2">
      <c r="C64" s="75" t="s">
        <v>94</v>
      </c>
      <c r="D64" s="75"/>
      <c r="J64" s="75" t="s">
        <v>95</v>
      </c>
      <c r="K64" s="75"/>
      <c r="L64" s="75"/>
      <c r="M64" s="5">
        <v>2350000</v>
      </c>
      <c r="N64" s="5">
        <v>88000000</v>
      </c>
      <c r="O64" s="73">
        <v>0</v>
      </c>
      <c r="P64" s="73"/>
      <c r="Q64" s="5">
        <v>90350000</v>
      </c>
      <c r="R64" s="5">
        <v>6950000</v>
      </c>
      <c r="S64" s="5">
        <v>121607000</v>
      </c>
      <c r="T64" s="5">
        <v>0</v>
      </c>
      <c r="V64" s="73">
        <v>128557000</v>
      </c>
      <c r="W64" s="73"/>
      <c r="X64" s="73">
        <v>38207000</v>
      </c>
      <c r="Y64" s="73"/>
      <c r="Z64" s="73"/>
      <c r="AA64" s="73">
        <v>42.28776978417266</v>
      </c>
      <c r="AB64" s="73"/>
    </row>
    <row r="65" spans="3:28" ht="13.5" customHeight="1" x14ac:dyDescent="0.2">
      <c r="C65" s="75" t="s">
        <v>96</v>
      </c>
      <c r="D65" s="75"/>
      <c r="J65" s="75" t="s">
        <v>97</v>
      </c>
      <c r="K65" s="75"/>
      <c r="L65" s="75"/>
      <c r="M65" s="5">
        <v>5000000</v>
      </c>
      <c r="N65" s="5">
        <v>85000000</v>
      </c>
      <c r="O65" s="73">
        <v>0</v>
      </c>
      <c r="P65" s="73"/>
      <c r="Q65" s="5">
        <v>90000000</v>
      </c>
      <c r="R65" s="5">
        <v>0</v>
      </c>
      <c r="S65" s="5">
        <v>0</v>
      </c>
      <c r="T65" s="5">
        <v>0</v>
      </c>
      <c r="V65" s="73">
        <v>0</v>
      </c>
      <c r="W65" s="73"/>
      <c r="X65" s="73">
        <v>-90000000</v>
      </c>
      <c r="Y65" s="73"/>
      <c r="Z65" s="73"/>
      <c r="AA65" s="73">
        <v>-100</v>
      </c>
      <c r="AB65" s="73"/>
    </row>
    <row r="66" spans="3:28" ht="13.5" customHeight="1" x14ac:dyDescent="0.2">
      <c r="C66" s="75" t="s">
        <v>98</v>
      </c>
      <c r="D66" s="75"/>
      <c r="J66" s="75" t="s">
        <v>65</v>
      </c>
      <c r="K66" s="75"/>
      <c r="L66" s="75"/>
      <c r="M66" s="5">
        <v>0</v>
      </c>
      <c r="N66" s="5">
        <v>80000000</v>
      </c>
      <c r="O66" s="73">
        <v>0</v>
      </c>
      <c r="P66" s="73"/>
      <c r="Q66" s="5">
        <v>80000000</v>
      </c>
      <c r="R66" s="5">
        <v>0</v>
      </c>
      <c r="S66" s="5">
        <v>79605000</v>
      </c>
      <c r="T66" s="5">
        <v>0</v>
      </c>
      <c r="V66" s="73">
        <v>79605000</v>
      </c>
      <c r="W66" s="73"/>
      <c r="X66" s="73">
        <v>-395000</v>
      </c>
      <c r="Y66" s="73"/>
      <c r="Z66" s="73"/>
      <c r="AA66" s="73">
        <v>-0.49375000000000002</v>
      </c>
      <c r="AB66" s="73"/>
    </row>
    <row r="67" spans="3:28" ht="3" customHeight="1" x14ac:dyDescent="0.2"/>
    <row r="68" spans="3:28" ht="16.5" customHeight="1" x14ac:dyDescent="0.2">
      <c r="C68" s="75" t="s">
        <v>99</v>
      </c>
      <c r="D68" s="75"/>
      <c r="I68" s="77" t="s">
        <v>100</v>
      </c>
      <c r="J68" s="77"/>
      <c r="K68" s="77"/>
      <c r="L68" s="77"/>
      <c r="M68" s="5">
        <v>269300000</v>
      </c>
      <c r="N68" s="5">
        <v>95469986500</v>
      </c>
      <c r="O68" s="73">
        <v>0</v>
      </c>
      <c r="P68" s="73"/>
      <c r="Q68" s="5">
        <v>95739286500</v>
      </c>
      <c r="R68" s="5">
        <v>259100000</v>
      </c>
      <c r="S68" s="5">
        <v>2197815000</v>
      </c>
      <c r="T68" s="5">
        <v>0</v>
      </c>
      <c r="V68" s="73">
        <v>2456915000</v>
      </c>
      <c r="W68" s="73"/>
      <c r="X68" s="73">
        <v>-93282371500</v>
      </c>
      <c r="Y68" s="73"/>
      <c r="Z68" s="73"/>
      <c r="AA68" s="73">
        <v>-97.433744192359313</v>
      </c>
      <c r="AB68" s="73"/>
    </row>
    <row r="69" spans="3:28" ht="9.75" customHeight="1" x14ac:dyDescent="0.2">
      <c r="C69" s="75" t="s">
        <v>101</v>
      </c>
      <c r="D69" s="75"/>
      <c r="J69" s="76" t="s">
        <v>102</v>
      </c>
      <c r="K69" s="76"/>
      <c r="L69" s="76"/>
      <c r="M69" s="73">
        <v>13900000</v>
      </c>
      <c r="N69" s="73">
        <v>1911465000</v>
      </c>
      <c r="O69" s="73">
        <v>0</v>
      </c>
      <c r="P69" s="73"/>
      <c r="Q69" s="73">
        <v>1925365000</v>
      </c>
      <c r="R69" s="73">
        <v>13700000</v>
      </c>
      <c r="S69" s="73">
        <v>1464570000</v>
      </c>
      <c r="T69" s="73">
        <v>0</v>
      </c>
      <c r="V69" s="73">
        <v>1478270000</v>
      </c>
      <c r="W69" s="73"/>
      <c r="X69" s="73">
        <v>-447095000</v>
      </c>
      <c r="Y69" s="73"/>
      <c r="Z69" s="73"/>
      <c r="AA69" s="73">
        <v>-23.221311283834492</v>
      </c>
      <c r="AB69" s="73"/>
    </row>
    <row r="70" spans="3:28" ht="9.75" customHeight="1" x14ac:dyDescent="0.2">
      <c r="C70" s="75"/>
      <c r="D70" s="75"/>
      <c r="J70" s="76"/>
      <c r="K70" s="76"/>
      <c r="L70" s="76"/>
      <c r="M70" s="73"/>
      <c r="N70" s="73"/>
      <c r="O70" s="73"/>
      <c r="P70" s="73"/>
      <c r="Q70" s="73"/>
      <c r="R70" s="73"/>
      <c r="S70" s="73"/>
      <c r="T70" s="73"/>
      <c r="V70" s="73"/>
      <c r="W70" s="73"/>
      <c r="X70" s="73"/>
      <c r="Y70" s="73"/>
      <c r="Z70" s="73"/>
      <c r="AA70" s="73"/>
      <c r="AB70" s="73"/>
    </row>
    <row r="71" spans="3:28" ht="9.75" customHeight="1" x14ac:dyDescent="0.2">
      <c r="C71" s="75" t="s">
        <v>103</v>
      </c>
      <c r="D71" s="75"/>
      <c r="J71" s="76" t="s">
        <v>104</v>
      </c>
      <c r="K71" s="76"/>
      <c r="L71" s="76"/>
      <c r="M71" s="73">
        <v>73000000</v>
      </c>
      <c r="N71" s="73">
        <v>0</v>
      </c>
      <c r="O71" s="73">
        <v>0</v>
      </c>
      <c r="P71" s="73"/>
      <c r="Q71" s="73">
        <v>73000000</v>
      </c>
      <c r="R71" s="73">
        <v>73000000</v>
      </c>
      <c r="S71" s="73">
        <v>0</v>
      </c>
      <c r="T71" s="73">
        <v>0</v>
      </c>
      <c r="V71" s="73">
        <v>73000000</v>
      </c>
      <c r="W71" s="73"/>
      <c r="X71" s="73">
        <v>0</v>
      </c>
      <c r="Y71" s="73"/>
      <c r="Z71" s="73"/>
      <c r="AA71" s="73">
        <v>0</v>
      </c>
      <c r="AB71" s="73"/>
    </row>
    <row r="72" spans="3:28" ht="9.75" customHeight="1" x14ac:dyDescent="0.2">
      <c r="C72" s="75"/>
      <c r="D72" s="75"/>
      <c r="J72" s="76"/>
      <c r="K72" s="76"/>
      <c r="L72" s="76"/>
      <c r="M72" s="73"/>
      <c r="N72" s="73"/>
      <c r="O72" s="73"/>
      <c r="P72" s="73"/>
      <c r="Q72" s="73"/>
      <c r="R72" s="73"/>
      <c r="S72" s="73"/>
      <c r="T72" s="73"/>
      <c r="V72" s="73"/>
      <c r="W72" s="73"/>
      <c r="X72" s="73"/>
      <c r="Y72" s="73"/>
      <c r="Z72" s="73"/>
      <c r="AA72" s="73"/>
      <c r="AB72" s="73"/>
    </row>
    <row r="73" spans="3:28" ht="9.75" customHeight="1" x14ac:dyDescent="0.2">
      <c r="C73" s="75" t="s">
        <v>105</v>
      </c>
      <c r="D73" s="75"/>
      <c r="J73" s="76" t="s">
        <v>106</v>
      </c>
      <c r="K73" s="76"/>
      <c r="L73" s="76"/>
      <c r="M73" s="73">
        <v>167700000</v>
      </c>
      <c r="N73" s="73">
        <v>0</v>
      </c>
      <c r="O73" s="73">
        <v>0</v>
      </c>
      <c r="P73" s="73"/>
      <c r="Q73" s="73">
        <v>167700000</v>
      </c>
      <c r="R73" s="73">
        <v>167700000</v>
      </c>
      <c r="S73" s="73">
        <v>0</v>
      </c>
      <c r="T73" s="73">
        <v>0</v>
      </c>
      <c r="V73" s="73">
        <v>167700000</v>
      </c>
      <c r="W73" s="73"/>
      <c r="X73" s="73">
        <v>0</v>
      </c>
      <c r="Y73" s="73"/>
      <c r="Z73" s="73"/>
      <c r="AA73" s="73">
        <v>0</v>
      </c>
      <c r="AB73" s="73"/>
    </row>
    <row r="74" spans="3:28" ht="9.75" customHeight="1" x14ac:dyDescent="0.2">
      <c r="C74" s="75"/>
      <c r="D74" s="75"/>
      <c r="J74" s="76"/>
      <c r="K74" s="76"/>
      <c r="L74" s="76"/>
      <c r="M74" s="73"/>
      <c r="N74" s="73"/>
      <c r="O74" s="73"/>
      <c r="P74" s="73"/>
      <c r="Q74" s="73"/>
      <c r="R74" s="73"/>
      <c r="S74" s="73"/>
      <c r="T74" s="73"/>
      <c r="V74" s="73"/>
      <c r="W74" s="73"/>
      <c r="X74" s="73"/>
      <c r="Y74" s="73"/>
      <c r="Z74" s="73"/>
      <c r="AA74" s="73"/>
      <c r="AB74" s="73"/>
    </row>
    <row r="75" spans="3:28" ht="13.5" customHeight="1" x14ac:dyDescent="0.2">
      <c r="C75" s="75" t="s">
        <v>107</v>
      </c>
      <c r="D75" s="75"/>
      <c r="J75" s="75" t="s">
        <v>79</v>
      </c>
      <c r="K75" s="75"/>
      <c r="L75" s="75"/>
      <c r="M75" s="5">
        <v>0</v>
      </c>
      <c r="N75" s="5">
        <v>250000000</v>
      </c>
      <c r="O75" s="73">
        <v>0</v>
      </c>
      <c r="P75" s="73"/>
      <c r="Q75" s="5">
        <v>250000000</v>
      </c>
      <c r="R75" s="5">
        <v>0</v>
      </c>
      <c r="S75" s="5">
        <v>150000000</v>
      </c>
      <c r="T75" s="5">
        <v>0</v>
      </c>
      <c r="V75" s="73">
        <v>150000000</v>
      </c>
      <c r="W75" s="73"/>
      <c r="X75" s="73">
        <v>-100000000</v>
      </c>
      <c r="Y75" s="73"/>
      <c r="Z75" s="73"/>
      <c r="AA75" s="73">
        <v>-40</v>
      </c>
      <c r="AB75" s="73"/>
    </row>
    <row r="76" spans="3:28" ht="13.5" customHeight="1" x14ac:dyDescent="0.2">
      <c r="C76" s="75" t="s">
        <v>108</v>
      </c>
      <c r="D76" s="75"/>
      <c r="J76" s="75" t="s">
        <v>109</v>
      </c>
      <c r="K76" s="75"/>
      <c r="L76" s="75"/>
      <c r="M76" s="5">
        <v>1950000</v>
      </c>
      <c r="N76" s="5">
        <v>172469500</v>
      </c>
      <c r="O76" s="73">
        <v>0</v>
      </c>
      <c r="P76" s="73"/>
      <c r="Q76" s="5">
        <v>174419500</v>
      </c>
      <c r="R76" s="5">
        <v>2350000</v>
      </c>
      <c r="S76" s="5">
        <v>448595000</v>
      </c>
      <c r="T76" s="5">
        <v>0</v>
      </c>
      <c r="V76" s="73">
        <v>450945000</v>
      </c>
      <c r="W76" s="73"/>
      <c r="X76" s="73">
        <v>276525500</v>
      </c>
      <c r="Y76" s="73"/>
      <c r="Z76" s="73"/>
      <c r="AA76" s="73">
        <v>158.54047282557283</v>
      </c>
      <c r="AB76" s="73"/>
    </row>
    <row r="77" spans="3:28" ht="13.5" customHeight="1" x14ac:dyDescent="0.2">
      <c r="C77" s="75" t="s">
        <v>110</v>
      </c>
      <c r="D77" s="75"/>
      <c r="J77" s="75" t="s">
        <v>111</v>
      </c>
      <c r="K77" s="75"/>
      <c r="L77" s="75"/>
      <c r="M77" s="5">
        <v>12750000</v>
      </c>
      <c r="N77" s="5">
        <v>126550000</v>
      </c>
      <c r="O77" s="73">
        <v>0</v>
      </c>
      <c r="P77" s="73"/>
      <c r="Q77" s="5">
        <v>139300000</v>
      </c>
      <c r="R77" s="5">
        <v>2350000</v>
      </c>
      <c r="S77" s="5">
        <v>134650000</v>
      </c>
      <c r="T77" s="5">
        <v>0</v>
      </c>
      <c r="V77" s="73">
        <v>137000000</v>
      </c>
      <c r="W77" s="73"/>
      <c r="X77" s="73">
        <v>-2300000</v>
      </c>
      <c r="Y77" s="73"/>
      <c r="Z77" s="73"/>
      <c r="AA77" s="73">
        <v>-1.6511127063890882</v>
      </c>
      <c r="AB77" s="73"/>
    </row>
    <row r="78" spans="3:28" ht="13.5" customHeight="1" x14ac:dyDescent="0.2">
      <c r="C78" s="75" t="s">
        <v>112</v>
      </c>
      <c r="D78" s="75"/>
      <c r="J78" s="75" t="s">
        <v>113</v>
      </c>
      <c r="K78" s="75"/>
      <c r="L78" s="75"/>
      <c r="M78" s="5">
        <v>0</v>
      </c>
      <c r="N78" s="5">
        <v>93009502000</v>
      </c>
      <c r="O78" s="73">
        <v>0</v>
      </c>
      <c r="P78" s="73"/>
      <c r="Q78" s="5">
        <v>93009502000</v>
      </c>
      <c r="R78" s="5">
        <v>0</v>
      </c>
      <c r="S78" s="5">
        <v>0</v>
      </c>
      <c r="T78" s="5">
        <v>0</v>
      </c>
      <c r="V78" s="73">
        <v>0</v>
      </c>
      <c r="W78" s="73"/>
      <c r="X78" s="73">
        <v>-93009502000</v>
      </c>
      <c r="Y78" s="73"/>
      <c r="Z78" s="73"/>
      <c r="AA78" s="73">
        <v>-100</v>
      </c>
      <c r="AB78" s="73"/>
    </row>
    <row r="79" spans="3:28" ht="3" customHeight="1" x14ac:dyDescent="0.2"/>
    <row r="80" spans="3:28" ht="16.5" customHeight="1" x14ac:dyDescent="0.2">
      <c r="C80" s="75" t="s">
        <v>114</v>
      </c>
      <c r="D80" s="75"/>
      <c r="I80" s="77" t="s">
        <v>115</v>
      </c>
      <c r="J80" s="77"/>
      <c r="K80" s="77"/>
      <c r="L80" s="77"/>
      <c r="M80" s="5">
        <v>125650000</v>
      </c>
      <c r="N80" s="5">
        <v>1113000000</v>
      </c>
      <c r="O80" s="73">
        <v>486000000</v>
      </c>
      <c r="P80" s="73"/>
      <c r="Q80" s="5">
        <v>1724650000</v>
      </c>
      <c r="R80" s="5">
        <v>125650000</v>
      </c>
      <c r="S80" s="5">
        <v>1482600000</v>
      </c>
      <c r="T80" s="5">
        <v>550000000</v>
      </c>
      <c r="V80" s="73">
        <v>2158250000</v>
      </c>
      <c r="W80" s="73"/>
      <c r="X80" s="73">
        <v>433600000</v>
      </c>
      <c r="Y80" s="73"/>
      <c r="Z80" s="73"/>
      <c r="AA80" s="73">
        <v>25.141333024091846</v>
      </c>
      <c r="AB80" s="73"/>
    </row>
    <row r="81" spans="3:28" ht="13.5" customHeight="1" x14ac:dyDescent="0.2">
      <c r="C81" s="75" t="s">
        <v>116</v>
      </c>
      <c r="D81" s="75"/>
      <c r="J81" s="75" t="s">
        <v>117</v>
      </c>
      <c r="K81" s="75"/>
      <c r="L81" s="75"/>
      <c r="M81" s="5">
        <v>0</v>
      </c>
      <c r="N81" s="5">
        <v>306000000</v>
      </c>
      <c r="O81" s="73">
        <v>486000000</v>
      </c>
      <c r="P81" s="73"/>
      <c r="Q81" s="5">
        <v>792000000</v>
      </c>
      <c r="R81" s="5">
        <v>0</v>
      </c>
      <c r="S81" s="5">
        <v>530000000</v>
      </c>
      <c r="T81" s="5">
        <v>550000000</v>
      </c>
      <c r="V81" s="73">
        <v>1080000000</v>
      </c>
      <c r="W81" s="73"/>
      <c r="X81" s="73">
        <v>288000000</v>
      </c>
      <c r="Y81" s="73"/>
      <c r="Z81" s="73"/>
      <c r="AA81" s="73">
        <v>36.363636363636367</v>
      </c>
      <c r="AB81" s="73"/>
    </row>
    <row r="82" spans="3:28" ht="9.75" customHeight="1" x14ac:dyDescent="0.2">
      <c r="C82" s="75" t="s">
        <v>118</v>
      </c>
      <c r="D82" s="75"/>
      <c r="J82" s="76" t="s">
        <v>119</v>
      </c>
      <c r="K82" s="76"/>
      <c r="L82" s="76"/>
      <c r="M82" s="73">
        <v>0</v>
      </c>
      <c r="N82" s="73">
        <v>145000000</v>
      </c>
      <c r="O82" s="73">
        <v>0</v>
      </c>
      <c r="P82" s="73"/>
      <c r="Q82" s="73">
        <v>145000000</v>
      </c>
      <c r="R82" s="73">
        <v>0</v>
      </c>
      <c r="S82" s="73">
        <v>330000000</v>
      </c>
      <c r="T82" s="73">
        <v>0</v>
      </c>
      <c r="V82" s="73">
        <v>330000000</v>
      </c>
      <c r="W82" s="73"/>
      <c r="X82" s="73">
        <v>185000000</v>
      </c>
      <c r="Y82" s="73"/>
      <c r="Z82" s="73"/>
      <c r="AA82" s="73">
        <v>127.58620689655174</v>
      </c>
      <c r="AB82" s="73"/>
    </row>
    <row r="83" spans="3:28" ht="9.75" customHeight="1" x14ac:dyDescent="0.2">
      <c r="C83" s="75"/>
      <c r="D83" s="75"/>
      <c r="J83" s="76"/>
      <c r="K83" s="76"/>
      <c r="L83" s="76"/>
      <c r="M83" s="73"/>
      <c r="N83" s="73"/>
      <c r="O83" s="73"/>
      <c r="P83" s="73"/>
      <c r="Q83" s="73"/>
      <c r="R83" s="73"/>
      <c r="S83" s="73"/>
      <c r="T83" s="73"/>
      <c r="V83" s="73"/>
      <c r="W83" s="73"/>
      <c r="X83" s="73"/>
      <c r="Y83" s="73"/>
      <c r="Z83" s="73"/>
      <c r="AA83" s="73"/>
      <c r="AB83" s="73"/>
    </row>
    <row r="84" spans="3:28" ht="13.5" customHeight="1" x14ac:dyDescent="0.2">
      <c r="C84" s="75" t="s">
        <v>120</v>
      </c>
      <c r="D84" s="75"/>
      <c r="J84" s="75" t="s">
        <v>121</v>
      </c>
      <c r="K84" s="75"/>
      <c r="L84" s="75"/>
      <c r="M84" s="5">
        <v>0</v>
      </c>
      <c r="N84" s="5">
        <v>100000000</v>
      </c>
      <c r="O84" s="73">
        <v>0</v>
      </c>
      <c r="P84" s="73"/>
      <c r="Q84" s="5">
        <v>100000000</v>
      </c>
      <c r="R84" s="5">
        <v>0</v>
      </c>
      <c r="S84" s="5">
        <v>50000000</v>
      </c>
      <c r="T84" s="5">
        <v>0</v>
      </c>
      <c r="V84" s="73">
        <v>50000000</v>
      </c>
      <c r="W84" s="73"/>
      <c r="X84" s="73">
        <v>-50000000</v>
      </c>
      <c r="Y84" s="73"/>
      <c r="Z84" s="73"/>
      <c r="AA84" s="73">
        <v>-50</v>
      </c>
      <c r="AB84" s="73"/>
    </row>
    <row r="85" spans="3:28" ht="13.5" customHeight="1" x14ac:dyDescent="0.2">
      <c r="C85" s="75" t="s">
        <v>122</v>
      </c>
      <c r="D85" s="75"/>
      <c r="J85" s="75" t="s">
        <v>123</v>
      </c>
      <c r="K85" s="75"/>
      <c r="L85" s="75"/>
      <c r="M85" s="5">
        <v>119650000</v>
      </c>
      <c r="N85" s="5">
        <v>90000000</v>
      </c>
      <c r="O85" s="73">
        <v>0</v>
      </c>
      <c r="P85" s="73"/>
      <c r="Q85" s="5">
        <v>209650000</v>
      </c>
      <c r="R85" s="5">
        <v>119650000</v>
      </c>
      <c r="S85" s="5">
        <v>100600000</v>
      </c>
      <c r="T85" s="5">
        <v>0</v>
      </c>
      <c r="V85" s="73">
        <v>220250000</v>
      </c>
      <c r="W85" s="73"/>
      <c r="X85" s="73">
        <v>10600000</v>
      </c>
      <c r="Y85" s="73"/>
      <c r="Z85" s="73"/>
      <c r="AA85" s="73">
        <v>5.0560457906033864</v>
      </c>
      <c r="AB85" s="73"/>
    </row>
    <row r="86" spans="3:28" ht="13.5" customHeight="1" x14ac:dyDescent="0.2">
      <c r="C86" s="75" t="s">
        <v>124</v>
      </c>
      <c r="D86" s="75"/>
      <c r="J86" s="75" t="s">
        <v>125</v>
      </c>
      <c r="K86" s="75"/>
      <c r="L86" s="75"/>
      <c r="M86" s="5">
        <v>6000000</v>
      </c>
      <c r="N86" s="5">
        <v>352000000</v>
      </c>
      <c r="O86" s="73">
        <v>0</v>
      </c>
      <c r="P86" s="73"/>
      <c r="Q86" s="5">
        <v>358000000</v>
      </c>
      <c r="R86" s="5">
        <v>6000000</v>
      </c>
      <c r="S86" s="5">
        <v>352000000</v>
      </c>
      <c r="T86" s="5">
        <v>0</v>
      </c>
      <c r="V86" s="73">
        <v>358000000</v>
      </c>
      <c r="W86" s="73"/>
      <c r="X86" s="73">
        <v>0</v>
      </c>
      <c r="Y86" s="73"/>
      <c r="Z86" s="73"/>
      <c r="AA86" s="73">
        <v>0</v>
      </c>
      <c r="AB86" s="73"/>
    </row>
    <row r="87" spans="3:28" ht="13.5" customHeight="1" x14ac:dyDescent="0.2">
      <c r="C87" s="75" t="s">
        <v>126</v>
      </c>
      <c r="D87" s="75"/>
      <c r="J87" s="75" t="s">
        <v>127</v>
      </c>
      <c r="K87" s="75"/>
      <c r="L87" s="75"/>
      <c r="M87" s="5">
        <v>0</v>
      </c>
      <c r="N87" s="5">
        <v>120000000</v>
      </c>
      <c r="O87" s="73">
        <v>0</v>
      </c>
      <c r="P87" s="73"/>
      <c r="Q87" s="5">
        <v>120000000</v>
      </c>
      <c r="R87" s="5">
        <v>0</v>
      </c>
      <c r="S87" s="5">
        <v>120000000</v>
      </c>
      <c r="T87" s="5">
        <v>0</v>
      </c>
      <c r="V87" s="73">
        <v>120000000</v>
      </c>
      <c r="W87" s="73"/>
      <c r="X87" s="73">
        <v>0</v>
      </c>
      <c r="Y87" s="73"/>
      <c r="Z87" s="73"/>
      <c r="AA87" s="73">
        <v>0</v>
      </c>
      <c r="AB87" s="73"/>
    </row>
    <row r="88" spans="3:28" ht="3" customHeight="1" x14ac:dyDescent="0.2"/>
    <row r="89" spans="3:28" ht="13.5" customHeight="1" x14ac:dyDescent="0.2">
      <c r="C89" s="75" t="s">
        <v>128</v>
      </c>
      <c r="D89" s="75"/>
      <c r="H89" s="78" t="s">
        <v>129</v>
      </c>
      <c r="I89" s="78"/>
      <c r="J89" s="78"/>
      <c r="K89" s="78"/>
      <c r="L89" s="78"/>
      <c r="M89" s="5">
        <v>438900000</v>
      </c>
      <c r="N89" s="5">
        <v>1201023100</v>
      </c>
      <c r="O89" s="73">
        <v>1703794300</v>
      </c>
      <c r="P89" s="73"/>
      <c r="Q89" s="5">
        <v>3343717400</v>
      </c>
      <c r="R89" s="5">
        <v>437750000</v>
      </c>
      <c r="S89" s="5">
        <v>1153392400</v>
      </c>
      <c r="T89" s="5">
        <v>1752575000</v>
      </c>
      <c r="V89" s="73">
        <v>3343717400</v>
      </c>
      <c r="W89" s="73"/>
      <c r="X89" s="73">
        <v>0</v>
      </c>
      <c r="Y89" s="73"/>
      <c r="Z89" s="73"/>
      <c r="AA89" s="73">
        <v>0</v>
      </c>
      <c r="AB89" s="73"/>
    </row>
    <row r="90" spans="3:28" ht="3" customHeight="1" x14ac:dyDescent="0.2"/>
    <row r="91" spans="3:28" ht="16.5" customHeight="1" x14ac:dyDescent="0.2">
      <c r="C91" s="75" t="s">
        <v>130</v>
      </c>
      <c r="D91" s="75"/>
      <c r="I91" s="77" t="s">
        <v>39</v>
      </c>
      <c r="J91" s="77"/>
      <c r="K91" s="77"/>
      <c r="L91" s="77"/>
      <c r="M91" s="5">
        <v>369350000</v>
      </c>
      <c r="N91" s="5">
        <v>676045500</v>
      </c>
      <c r="O91" s="73">
        <v>0</v>
      </c>
      <c r="P91" s="73"/>
      <c r="Q91" s="5">
        <v>1045395500</v>
      </c>
      <c r="R91" s="5">
        <v>374200000</v>
      </c>
      <c r="S91" s="5">
        <v>648389300</v>
      </c>
      <c r="T91" s="5">
        <v>0</v>
      </c>
      <c r="V91" s="73">
        <v>1022589300</v>
      </c>
      <c r="W91" s="73"/>
      <c r="X91" s="73">
        <v>-22806200</v>
      </c>
      <c r="Y91" s="73"/>
      <c r="Z91" s="73"/>
      <c r="AA91" s="73">
        <v>-2.1815858208687526</v>
      </c>
      <c r="AB91" s="73"/>
    </row>
    <row r="92" spans="3:28" ht="13.5" customHeight="1" x14ac:dyDescent="0.2">
      <c r="C92" s="75" t="s">
        <v>131</v>
      </c>
      <c r="D92" s="75"/>
      <c r="J92" s="75" t="s">
        <v>41</v>
      </c>
      <c r="K92" s="75"/>
      <c r="L92" s="75"/>
      <c r="M92" s="5">
        <v>0</v>
      </c>
      <c r="N92" s="5">
        <v>168204800</v>
      </c>
      <c r="O92" s="73">
        <v>0</v>
      </c>
      <c r="P92" s="73"/>
      <c r="Q92" s="5">
        <v>168204800</v>
      </c>
      <c r="R92" s="5">
        <v>0</v>
      </c>
      <c r="S92" s="5">
        <v>223644000</v>
      </c>
      <c r="T92" s="5">
        <v>0</v>
      </c>
      <c r="V92" s="73">
        <v>223644000</v>
      </c>
      <c r="W92" s="73"/>
      <c r="X92" s="73">
        <v>55439200</v>
      </c>
      <c r="Y92" s="73"/>
      <c r="Z92" s="73"/>
      <c r="AA92" s="73">
        <v>32.95934479872156</v>
      </c>
      <c r="AB92" s="73"/>
    </row>
    <row r="93" spans="3:28" ht="13.5" customHeight="1" x14ac:dyDescent="0.2">
      <c r="C93" s="75" t="s">
        <v>132</v>
      </c>
      <c r="D93" s="75"/>
      <c r="J93" s="75" t="s">
        <v>43</v>
      </c>
      <c r="K93" s="75"/>
      <c r="L93" s="75"/>
      <c r="M93" s="5">
        <v>369350000</v>
      </c>
      <c r="N93" s="5">
        <v>507840700</v>
      </c>
      <c r="O93" s="73">
        <v>0</v>
      </c>
      <c r="P93" s="73"/>
      <c r="Q93" s="5">
        <v>877190700</v>
      </c>
      <c r="R93" s="5">
        <v>374200000</v>
      </c>
      <c r="S93" s="5">
        <v>424745300</v>
      </c>
      <c r="T93" s="5">
        <v>0</v>
      </c>
      <c r="V93" s="73">
        <v>798945300</v>
      </c>
      <c r="W93" s="73"/>
      <c r="X93" s="73">
        <v>-78245400</v>
      </c>
      <c r="Y93" s="73"/>
      <c r="Z93" s="73"/>
      <c r="AA93" s="73">
        <v>-8.919998809836903</v>
      </c>
      <c r="AB93" s="73"/>
    </row>
    <row r="94" spans="3:28" ht="3" customHeight="1" x14ac:dyDescent="0.2"/>
    <row r="95" spans="3:28" ht="16.5" customHeight="1" x14ac:dyDescent="0.2">
      <c r="C95" s="75" t="s">
        <v>133</v>
      </c>
      <c r="D95" s="75"/>
      <c r="I95" s="77" t="s">
        <v>49</v>
      </c>
      <c r="J95" s="77"/>
      <c r="K95" s="77"/>
      <c r="L95" s="77"/>
      <c r="M95" s="5">
        <v>2700000</v>
      </c>
      <c r="N95" s="5">
        <v>0</v>
      </c>
      <c r="O95" s="73">
        <v>1653794300</v>
      </c>
      <c r="P95" s="73"/>
      <c r="Q95" s="5">
        <v>1656494300</v>
      </c>
      <c r="R95" s="5">
        <v>0</v>
      </c>
      <c r="S95" s="5">
        <v>0</v>
      </c>
      <c r="T95" s="5">
        <v>1702575000</v>
      </c>
      <c r="V95" s="73">
        <v>1702575000</v>
      </c>
      <c r="W95" s="73"/>
      <c r="X95" s="73">
        <v>46080700</v>
      </c>
      <c r="Y95" s="73"/>
      <c r="Z95" s="73"/>
      <c r="AA95" s="73">
        <v>2.7818206196061164</v>
      </c>
      <c r="AB95" s="73"/>
    </row>
    <row r="96" spans="3:28" ht="13.5" customHeight="1" x14ac:dyDescent="0.2">
      <c r="C96" s="75" t="s">
        <v>134</v>
      </c>
      <c r="D96" s="75"/>
      <c r="J96" s="75" t="s">
        <v>51</v>
      </c>
      <c r="K96" s="75"/>
      <c r="L96" s="75"/>
      <c r="M96" s="5">
        <v>2700000</v>
      </c>
      <c r="N96" s="5">
        <v>0</v>
      </c>
      <c r="O96" s="73">
        <v>1512294300</v>
      </c>
      <c r="P96" s="73"/>
      <c r="Q96" s="5">
        <v>1514994300</v>
      </c>
      <c r="R96" s="5">
        <v>0</v>
      </c>
      <c r="S96" s="5">
        <v>0</v>
      </c>
      <c r="T96" s="5">
        <v>1539750000</v>
      </c>
      <c r="V96" s="73">
        <v>1539750000</v>
      </c>
      <c r="W96" s="73"/>
      <c r="X96" s="73">
        <v>24755700</v>
      </c>
      <c r="Y96" s="73"/>
      <c r="Z96" s="73"/>
      <c r="AA96" s="73">
        <v>1.634045751855304</v>
      </c>
      <c r="AB96" s="73"/>
    </row>
    <row r="97" spans="3:28" ht="13.5" customHeight="1" x14ac:dyDescent="0.2">
      <c r="C97" s="75" t="s">
        <v>135</v>
      </c>
      <c r="D97" s="75"/>
      <c r="J97" s="75" t="s">
        <v>55</v>
      </c>
      <c r="K97" s="75"/>
      <c r="L97" s="75"/>
      <c r="M97" s="5">
        <v>0</v>
      </c>
      <c r="N97" s="5">
        <v>0</v>
      </c>
      <c r="O97" s="73">
        <v>141500000</v>
      </c>
      <c r="P97" s="73"/>
      <c r="Q97" s="5">
        <v>141500000</v>
      </c>
      <c r="R97" s="5">
        <v>0</v>
      </c>
      <c r="S97" s="5">
        <v>0</v>
      </c>
      <c r="T97" s="5">
        <v>162825000</v>
      </c>
      <c r="V97" s="73">
        <v>162825000</v>
      </c>
      <c r="W97" s="73"/>
      <c r="X97" s="73">
        <v>21325000</v>
      </c>
      <c r="Y97" s="73"/>
      <c r="Z97" s="73"/>
      <c r="AA97" s="73">
        <v>15.070671378091875</v>
      </c>
      <c r="AB97" s="73"/>
    </row>
    <row r="98" spans="3:28" ht="3" customHeight="1" x14ac:dyDescent="0.2"/>
    <row r="99" spans="3:28" ht="16.5" customHeight="1" x14ac:dyDescent="0.2">
      <c r="C99" s="75" t="s">
        <v>136</v>
      </c>
      <c r="D99" s="75"/>
      <c r="I99" s="77" t="s">
        <v>137</v>
      </c>
      <c r="J99" s="77"/>
      <c r="K99" s="77"/>
      <c r="L99" s="77"/>
      <c r="M99" s="5">
        <v>40800000</v>
      </c>
      <c r="N99" s="5">
        <v>3550000</v>
      </c>
      <c r="O99" s="73">
        <v>0</v>
      </c>
      <c r="P99" s="73"/>
      <c r="Q99" s="5">
        <v>44350000</v>
      </c>
      <c r="R99" s="5">
        <v>40800000</v>
      </c>
      <c r="S99" s="5">
        <v>3550000</v>
      </c>
      <c r="T99" s="5">
        <v>0</v>
      </c>
      <c r="V99" s="73">
        <v>44350000</v>
      </c>
      <c r="W99" s="73"/>
      <c r="X99" s="73">
        <v>0</v>
      </c>
      <c r="Y99" s="73"/>
      <c r="Z99" s="73"/>
      <c r="AA99" s="73">
        <v>0</v>
      </c>
      <c r="AB99" s="73"/>
    </row>
    <row r="100" spans="3:28" ht="13.5" customHeight="1" x14ac:dyDescent="0.2">
      <c r="C100" s="75" t="s">
        <v>138</v>
      </c>
      <c r="D100" s="75"/>
      <c r="J100" s="75" t="s">
        <v>139</v>
      </c>
      <c r="K100" s="75"/>
      <c r="L100" s="75"/>
      <c r="M100" s="5">
        <v>40800000</v>
      </c>
      <c r="N100" s="5">
        <v>3550000</v>
      </c>
      <c r="O100" s="73">
        <v>0</v>
      </c>
      <c r="P100" s="73"/>
      <c r="Q100" s="5">
        <v>44350000</v>
      </c>
      <c r="R100" s="5">
        <v>40800000</v>
      </c>
      <c r="S100" s="5">
        <v>3550000</v>
      </c>
      <c r="T100" s="5">
        <v>0</v>
      </c>
      <c r="V100" s="73">
        <v>44350000</v>
      </c>
      <c r="W100" s="73"/>
      <c r="X100" s="73">
        <v>0</v>
      </c>
      <c r="Y100" s="73"/>
      <c r="Z100" s="73"/>
      <c r="AA100" s="73">
        <v>0</v>
      </c>
      <c r="AB100" s="73"/>
    </row>
    <row r="101" spans="3:28" ht="3" customHeight="1" x14ac:dyDescent="0.2"/>
    <row r="102" spans="3:28" ht="16.5" customHeight="1" x14ac:dyDescent="0.2">
      <c r="C102" s="75" t="s">
        <v>140</v>
      </c>
      <c r="D102" s="75"/>
      <c r="I102" s="77" t="s">
        <v>141</v>
      </c>
      <c r="J102" s="77"/>
      <c r="K102" s="77"/>
      <c r="L102" s="77"/>
      <c r="M102" s="5">
        <v>15300000</v>
      </c>
      <c r="N102" s="5">
        <v>309957400</v>
      </c>
      <c r="O102" s="73">
        <v>50000000</v>
      </c>
      <c r="P102" s="73"/>
      <c r="Q102" s="5">
        <v>375257400</v>
      </c>
      <c r="R102" s="5">
        <v>12000000</v>
      </c>
      <c r="S102" s="5">
        <v>318672500</v>
      </c>
      <c r="T102" s="5">
        <v>50000000</v>
      </c>
      <c r="V102" s="73">
        <v>380672500</v>
      </c>
      <c r="W102" s="73"/>
      <c r="X102" s="73">
        <v>5415100</v>
      </c>
      <c r="Y102" s="73"/>
      <c r="Z102" s="73"/>
      <c r="AA102" s="73">
        <v>1.4430361666418836</v>
      </c>
      <c r="AB102" s="73"/>
    </row>
    <row r="103" spans="3:28" ht="13.5" customHeight="1" x14ac:dyDescent="0.2">
      <c r="C103" s="75" t="s">
        <v>142</v>
      </c>
      <c r="D103" s="75"/>
      <c r="J103" s="75" t="s">
        <v>143</v>
      </c>
      <c r="K103" s="75"/>
      <c r="L103" s="75"/>
      <c r="M103" s="5">
        <v>7200000</v>
      </c>
      <c r="N103" s="5">
        <v>50388400</v>
      </c>
      <c r="O103" s="73">
        <v>0</v>
      </c>
      <c r="P103" s="73"/>
      <c r="Q103" s="5">
        <v>57588400</v>
      </c>
      <c r="R103" s="5">
        <v>5400000</v>
      </c>
      <c r="S103" s="5">
        <v>45888400</v>
      </c>
      <c r="T103" s="5">
        <v>0</v>
      </c>
      <c r="V103" s="73">
        <v>51288400</v>
      </c>
      <c r="W103" s="73"/>
      <c r="X103" s="73">
        <v>-6300000</v>
      </c>
      <c r="Y103" s="73"/>
      <c r="Z103" s="73"/>
      <c r="AA103" s="73">
        <v>-10.939703134659064</v>
      </c>
      <c r="AB103" s="73"/>
    </row>
    <row r="104" spans="3:28" ht="9.75" customHeight="1" x14ac:dyDescent="0.2">
      <c r="C104" s="75" t="s">
        <v>144</v>
      </c>
      <c r="D104" s="75"/>
      <c r="J104" s="76" t="s">
        <v>145</v>
      </c>
      <c r="K104" s="76"/>
      <c r="L104" s="76"/>
      <c r="M104" s="73">
        <v>0</v>
      </c>
      <c r="N104" s="73">
        <v>120765000</v>
      </c>
      <c r="O104" s="73">
        <v>0</v>
      </c>
      <c r="P104" s="73"/>
      <c r="Q104" s="73">
        <v>120765000</v>
      </c>
      <c r="R104" s="73">
        <v>0</v>
      </c>
      <c r="S104" s="73">
        <v>152980100</v>
      </c>
      <c r="T104" s="73">
        <v>0</v>
      </c>
      <c r="V104" s="73">
        <v>152980100</v>
      </c>
      <c r="W104" s="73"/>
      <c r="X104" s="73">
        <v>32215100</v>
      </c>
      <c r="Y104" s="73"/>
      <c r="Z104" s="73"/>
      <c r="AA104" s="73">
        <v>26.675858071461104</v>
      </c>
      <c r="AB104" s="73"/>
    </row>
    <row r="105" spans="3:28" ht="9.75" customHeight="1" x14ac:dyDescent="0.2">
      <c r="C105" s="75"/>
      <c r="D105" s="75"/>
      <c r="J105" s="76"/>
      <c r="K105" s="76"/>
      <c r="L105" s="76"/>
      <c r="M105" s="73"/>
      <c r="N105" s="73"/>
      <c r="O105" s="73"/>
      <c r="P105" s="73"/>
      <c r="Q105" s="73"/>
      <c r="R105" s="73"/>
      <c r="S105" s="73"/>
      <c r="T105" s="73"/>
      <c r="V105" s="73"/>
      <c r="W105" s="73"/>
      <c r="X105" s="73"/>
      <c r="Y105" s="73"/>
      <c r="Z105" s="73"/>
      <c r="AA105" s="73"/>
      <c r="AB105" s="73"/>
    </row>
    <row r="106" spans="3:28" ht="13.5" customHeight="1" x14ac:dyDescent="0.2">
      <c r="C106" s="75" t="s">
        <v>146</v>
      </c>
      <c r="D106" s="75"/>
      <c r="J106" s="75" t="s">
        <v>147</v>
      </c>
      <c r="K106" s="75"/>
      <c r="L106" s="75"/>
      <c r="M106" s="5">
        <v>5400000</v>
      </c>
      <c r="N106" s="5">
        <v>97837000</v>
      </c>
      <c r="O106" s="73">
        <v>0</v>
      </c>
      <c r="P106" s="73"/>
      <c r="Q106" s="5">
        <v>103237000</v>
      </c>
      <c r="R106" s="5">
        <v>5400000</v>
      </c>
      <c r="S106" s="5">
        <v>81837000</v>
      </c>
      <c r="T106" s="5">
        <v>0</v>
      </c>
      <c r="V106" s="73">
        <v>87237000</v>
      </c>
      <c r="W106" s="73"/>
      <c r="X106" s="73">
        <v>-16000000</v>
      </c>
      <c r="Y106" s="73"/>
      <c r="Z106" s="73"/>
      <c r="AA106" s="73">
        <v>-15.498319400989956</v>
      </c>
      <c r="AB106" s="73"/>
    </row>
    <row r="107" spans="3:28" ht="13.5" customHeight="1" x14ac:dyDescent="0.2">
      <c r="C107" s="75" t="s">
        <v>148</v>
      </c>
      <c r="D107" s="75"/>
      <c r="J107" s="75" t="s">
        <v>149</v>
      </c>
      <c r="K107" s="75"/>
      <c r="L107" s="75"/>
      <c r="M107" s="5">
        <v>1500000</v>
      </c>
      <c r="N107" s="5">
        <v>0</v>
      </c>
      <c r="O107" s="73">
        <v>50000000</v>
      </c>
      <c r="P107" s="73"/>
      <c r="Q107" s="5">
        <v>51500000</v>
      </c>
      <c r="R107" s="5">
        <v>0</v>
      </c>
      <c r="S107" s="5">
        <v>0</v>
      </c>
      <c r="T107" s="5">
        <v>50000000</v>
      </c>
      <c r="V107" s="73">
        <v>50000000</v>
      </c>
      <c r="W107" s="73"/>
      <c r="X107" s="73">
        <v>-1500000</v>
      </c>
      <c r="Y107" s="73"/>
      <c r="Z107" s="73"/>
      <c r="AA107" s="73">
        <v>-2.912621359223301</v>
      </c>
      <c r="AB107" s="73"/>
    </row>
    <row r="108" spans="3:28" ht="13.5" customHeight="1" x14ac:dyDescent="0.2">
      <c r="C108" s="75" t="s">
        <v>150</v>
      </c>
      <c r="D108" s="75"/>
      <c r="J108" s="75" t="s">
        <v>151</v>
      </c>
      <c r="K108" s="75"/>
      <c r="L108" s="75"/>
      <c r="M108" s="5">
        <v>1200000</v>
      </c>
      <c r="N108" s="5">
        <v>40967000</v>
      </c>
      <c r="O108" s="73">
        <v>0</v>
      </c>
      <c r="P108" s="73"/>
      <c r="Q108" s="5">
        <v>42167000</v>
      </c>
      <c r="R108" s="5">
        <v>1200000</v>
      </c>
      <c r="S108" s="5">
        <v>37967000</v>
      </c>
      <c r="T108" s="5">
        <v>0</v>
      </c>
      <c r="V108" s="73">
        <v>39167000</v>
      </c>
      <c r="W108" s="73"/>
      <c r="X108" s="73">
        <v>-3000000</v>
      </c>
      <c r="Y108" s="73"/>
      <c r="Z108" s="73"/>
      <c r="AA108" s="73">
        <v>-7.1145682642824957</v>
      </c>
      <c r="AB108" s="73"/>
    </row>
    <row r="109" spans="3:28" ht="3" customHeight="1" x14ac:dyDescent="0.2"/>
    <row r="110" spans="3:28" ht="16.5" customHeight="1" x14ac:dyDescent="0.2">
      <c r="C110" s="75" t="s">
        <v>152</v>
      </c>
      <c r="D110" s="75"/>
      <c r="I110" s="77" t="s">
        <v>153</v>
      </c>
      <c r="J110" s="77"/>
      <c r="K110" s="77"/>
      <c r="L110" s="77"/>
      <c r="M110" s="5">
        <v>10750000</v>
      </c>
      <c r="N110" s="5">
        <v>211470200</v>
      </c>
      <c r="O110" s="73">
        <v>0</v>
      </c>
      <c r="P110" s="73"/>
      <c r="Q110" s="5">
        <v>222220200</v>
      </c>
      <c r="R110" s="5">
        <v>10750000</v>
      </c>
      <c r="S110" s="5">
        <v>182780600</v>
      </c>
      <c r="T110" s="5">
        <v>0</v>
      </c>
      <c r="V110" s="73">
        <v>193530600</v>
      </c>
      <c r="W110" s="73"/>
      <c r="X110" s="73">
        <v>-28689600</v>
      </c>
      <c r="Y110" s="73"/>
      <c r="Z110" s="73"/>
      <c r="AA110" s="73">
        <v>-12.910437484981115</v>
      </c>
      <c r="AB110" s="73"/>
    </row>
    <row r="111" spans="3:28" ht="13.5" customHeight="1" x14ac:dyDescent="0.2">
      <c r="C111" s="75" t="s">
        <v>154</v>
      </c>
      <c r="D111" s="75"/>
      <c r="J111" s="75" t="s">
        <v>155</v>
      </c>
      <c r="K111" s="75"/>
      <c r="L111" s="75"/>
      <c r="M111" s="5">
        <v>4650000</v>
      </c>
      <c r="N111" s="5">
        <v>53635000</v>
      </c>
      <c r="O111" s="73">
        <v>0</v>
      </c>
      <c r="P111" s="73"/>
      <c r="Q111" s="5">
        <v>58285000</v>
      </c>
      <c r="R111" s="5">
        <v>4650000</v>
      </c>
      <c r="S111" s="5">
        <v>53635000</v>
      </c>
      <c r="T111" s="5">
        <v>0</v>
      </c>
      <c r="V111" s="73">
        <v>58285000</v>
      </c>
      <c r="W111" s="73"/>
      <c r="X111" s="73">
        <v>0</v>
      </c>
      <c r="Y111" s="73"/>
      <c r="Z111" s="73"/>
      <c r="AA111" s="73">
        <v>0</v>
      </c>
      <c r="AB111" s="73"/>
    </row>
    <row r="112" spans="3:28" ht="13.5" customHeight="1" x14ac:dyDescent="0.2">
      <c r="C112" s="75" t="s">
        <v>156</v>
      </c>
      <c r="D112" s="75"/>
      <c r="J112" s="75" t="s">
        <v>157</v>
      </c>
      <c r="K112" s="75"/>
      <c r="L112" s="75"/>
      <c r="M112" s="5">
        <v>6100000</v>
      </c>
      <c r="N112" s="5">
        <v>24256000</v>
      </c>
      <c r="O112" s="73">
        <v>0</v>
      </c>
      <c r="P112" s="73"/>
      <c r="Q112" s="5">
        <v>30356000</v>
      </c>
      <c r="R112" s="5">
        <v>6100000</v>
      </c>
      <c r="S112" s="5">
        <v>24256000</v>
      </c>
      <c r="T112" s="5">
        <v>0</v>
      </c>
      <c r="V112" s="73">
        <v>30356000</v>
      </c>
      <c r="W112" s="73"/>
      <c r="X112" s="73">
        <v>0</v>
      </c>
      <c r="Y112" s="73"/>
      <c r="Z112" s="73"/>
      <c r="AA112" s="73">
        <v>0</v>
      </c>
      <c r="AB112" s="73"/>
    </row>
    <row r="113" spans="3:28" ht="13.5" customHeight="1" x14ac:dyDescent="0.2">
      <c r="C113" s="75" t="s">
        <v>158</v>
      </c>
      <c r="D113" s="75"/>
      <c r="J113" s="75" t="s">
        <v>159</v>
      </c>
      <c r="K113" s="75"/>
      <c r="L113" s="75"/>
      <c r="M113" s="5">
        <v>0</v>
      </c>
      <c r="N113" s="5">
        <v>54449600</v>
      </c>
      <c r="O113" s="73">
        <v>0</v>
      </c>
      <c r="P113" s="73"/>
      <c r="Q113" s="5">
        <v>54449600</v>
      </c>
      <c r="R113" s="5">
        <v>0</v>
      </c>
      <c r="S113" s="5">
        <v>26160000</v>
      </c>
      <c r="T113" s="5">
        <v>0</v>
      </c>
      <c r="V113" s="73">
        <v>26160000</v>
      </c>
      <c r="W113" s="73"/>
      <c r="X113" s="73">
        <v>-28289600</v>
      </c>
      <c r="Y113" s="73"/>
      <c r="Z113" s="73"/>
      <c r="AA113" s="73">
        <v>-51.955569921542121</v>
      </c>
      <c r="AB113" s="73"/>
    </row>
    <row r="114" spans="3:28" ht="13.5" customHeight="1" x14ac:dyDescent="0.2">
      <c r="C114" s="75" t="s">
        <v>160</v>
      </c>
      <c r="D114" s="75"/>
      <c r="J114" s="75" t="s">
        <v>161</v>
      </c>
      <c r="K114" s="75"/>
      <c r="L114" s="75"/>
      <c r="M114" s="5">
        <v>0</v>
      </c>
      <c r="N114" s="5">
        <v>79129600</v>
      </c>
      <c r="O114" s="73">
        <v>0</v>
      </c>
      <c r="P114" s="73"/>
      <c r="Q114" s="5">
        <v>79129600</v>
      </c>
      <c r="R114" s="5">
        <v>0</v>
      </c>
      <c r="S114" s="5">
        <v>78729600</v>
      </c>
      <c r="T114" s="5">
        <v>0</v>
      </c>
      <c r="V114" s="73">
        <v>78729600</v>
      </c>
      <c r="W114" s="73"/>
      <c r="X114" s="73">
        <v>-400000</v>
      </c>
      <c r="Y114" s="73"/>
      <c r="Z114" s="73"/>
      <c r="AA114" s="73">
        <v>-0.50549983824005174</v>
      </c>
      <c r="AB114" s="73"/>
    </row>
    <row r="115" spans="3:28" ht="3" customHeight="1" x14ac:dyDescent="0.2"/>
    <row r="116" spans="3:28" ht="13.5" customHeight="1" x14ac:dyDescent="0.2">
      <c r="C116" s="75" t="s">
        <v>162</v>
      </c>
      <c r="D116" s="75"/>
      <c r="G116" s="78" t="s">
        <v>163</v>
      </c>
      <c r="H116" s="78"/>
      <c r="I116" s="78"/>
      <c r="J116" s="78"/>
      <c r="K116" s="78"/>
      <c r="L116" s="78"/>
      <c r="M116" s="5">
        <v>10655385000</v>
      </c>
      <c r="N116" s="5">
        <v>47727287117</v>
      </c>
      <c r="O116" s="73">
        <v>71639643454</v>
      </c>
      <c r="P116" s="73"/>
      <c r="Q116" s="5">
        <v>130022315571</v>
      </c>
      <c r="R116" s="5">
        <v>11089360000</v>
      </c>
      <c r="S116" s="5">
        <v>43047594715.279999</v>
      </c>
      <c r="T116" s="5">
        <v>74882526686</v>
      </c>
      <c r="V116" s="73">
        <v>129019481401.28</v>
      </c>
      <c r="W116" s="73"/>
      <c r="X116" s="73">
        <v>-1002834169.72</v>
      </c>
      <c r="Y116" s="73"/>
      <c r="Z116" s="73"/>
      <c r="AA116" s="73">
        <v>-0.77127850347534566</v>
      </c>
      <c r="AB116" s="73"/>
    </row>
    <row r="117" spans="3:28" ht="3" customHeight="1" x14ac:dyDescent="0.2"/>
    <row r="118" spans="3:28" ht="13.5" customHeight="1" x14ac:dyDescent="0.2">
      <c r="C118" s="75" t="s">
        <v>164</v>
      </c>
      <c r="D118" s="75"/>
      <c r="H118" s="78" t="s">
        <v>165</v>
      </c>
      <c r="I118" s="78"/>
      <c r="J118" s="78"/>
      <c r="K118" s="78"/>
      <c r="L118" s="78"/>
      <c r="M118" s="5">
        <v>5286520000</v>
      </c>
      <c r="N118" s="5">
        <v>44971642117</v>
      </c>
      <c r="O118" s="73">
        <v>45515043454</v>
      </c>
      <c r="P118" s="73"/>
      <c r="Q118" s="5">
        <v>95773205571</v>
      </c>
      <c r="R118" s="5">
        <v>5067570000</v>
      </c>
      <c r="S118" s="5">
        <v>39443994516</v>
      </c>
      <c r="T118" s="5">
        <v>48664714333</v>
      </c>
      <c r="V118" s="73">
        <v>93176278849</v>
      </c>
      <c r="W118" s="73"/>
      <c r="X118" s="73">
        <v>-2596926722</v>
      </c>
      <c r="Y118" s="73"/>
      <c r="Z118" s="73"/>
      <c r="AA118" s="73">
        <v>-2.7115378529068948</v>
      </c>
      <c r="AB118" s="73"/>
    </row>
    <row r="119" spans="3:28" ht="3" customHeight="1" x14ac:dyDescent="0.2"/>
    <row r="120" spans="3:28" ht="16.5" customHeight="1" x14ac:dyDescent="0.2">
      <c r="C120" s="75" t="s">
        <v>166</v>
      </c>
      <c r="D120" s="75"/>
      <c r="I120" s="77" t="s">
        <v>39</v>
      </c>
      <c r="J120" s="77"/>
      <c r="K120" s="77"/>
      <c r="L120" s="77"/>
      <c r="M120" s="5">
        <v>1409230000</v>
      </c>
      <c r="N120" s="5">
        <v>18316262556</v>
      </c>
      <c r="O120" s="73">
        <v>224325000</v>
      </c>
      <c r="P120" s="73"/>
      <c r="Q120" s="5">
        <v>19949817556</v>
      </c>
      <c r="R120" s="5">
        <v>1439120000</v>
      </c>
      <c r="S120" s="5">
        <v>19002973585</v>
      </c>
      <c r="T120" s="5">
        <v>150465000</v>
      </c>
      <c r="V120" s="73">
        <v>20592558585</v>
      </c>
      <c r="W120" s="73"/>
      <c r="X120" s="73">
        <v>642741029</v>
      </c>
      <c r="Y120" s="73"/>
      <c r="Z120" s="73"/>
      <c r="AA120" s="73">
        <v>3.2217890073219877</v>
      </c>
      <c r="AB120" s="73"/>
    </row>
    <row r="121" spans="3:28" ht="13.5" customHeight="1" x14ac:dyDescent="0.2">
      <c r="C121" s="75" t="s">
        <v>167</v>
      </c>
      <c r="D121" s="75"/>
      <c r="J121" s="75" t="s">
        <v>41</v>
      </c>
      <c r="K121" s="75"/>
      <c r="L121" s="75"/>
      <c r="M121" s="5">
        <v>0</v>
      </c>
      <c r="N121" s="5">
        <v>714000000</v>
      </c>
      <c r="O121" s="73">
        <v>0</v>
      </c>
      <c r="P121" s="73"/>
      <c r="Q121" s="5">
        <v>714000000</v>
      </c>
      <c r="R121" s="5">
        <v>0</v>
      </c>
      <c r="S121" s="5">
        <v>657000000</v>
      </c>
      <c r="T121" s="5">
        <v>0</v>
      </c>
      <c r="V121" s="73">
        <v>657000000</v>
      </c>
      <c r="W121" s="73"/>
      <c r="X121" s="73">
        <v>-57000000</v>
      </c>
      <c r="Y121" s="73"/>
      <c r="Z121" s="73"/>
      <c r="AA121" s="73">
        <v>-7.9831932773109253</v>
      </c>
      <c r="AB121" s="73"/>
    </row>
    <row r="122" spans="3:28" ht="13.5" customHeight="1" x14ac:dyDescent="0.2">
      <c r="C122" s="75" t="s">
        <v>168</v>
      </c>
      <c r="D122" s="75"/>
      <c r="J122" s="75" t="s">
        <v>43</v>
      </c>
      <c r="K122" s="75"/>
      <c r="L122" s="75"/>
      <c r="M122" s="5">
        <v>524570000</v>
      </c>
      <c r="N122" s="5">
        <v>1818174056</v>
      </c>
      <c r="O122" s="73">
        <v>0</v>
      </c>
      <c r="P122" s="73"/>
      <c r="Q122" s="5">
        <v>2342744056</v>
      </c>
      <c r="R122" s="5">
        <v>535820000</v>
      </c>
      <c r="S122" s="5">
        <v>2131532175</v>
      </c>
      <c r="T122" s="5">
        <v>0</v>
      </c>
      <c r="V122" s="73">
        <v>2667352175</v>
      </c>
      <c r="W122" s="73"/>
      <c r="X122" s="73">
        <v>324608119</v>
      </c>
      <c r="Y122" s="73"/>
      <c r="Z122" s="73"/>
      <c r="AA122" s="73">
        <v>13.855893398540331</v>
      </c>
      <c r="AB122" s="73"/>
    </row>
    <row r="123" spans="3:28" ht="13.5" customHeight="1" x14ac:dyDescent="0.2">
      <c r="C123" s="75" t="s">
        <v>169</v>
      </c>
      <c r="D123" s="75"/>
      <c r="J123" s="75" t="s">
        <v>170</v>
      </c>
      <c r="K123" s="75"/>
      <c r="L123" s="75"/>
      <c r="M123" s="5">
        <v>145720000</v>
      </c>
      <c r="N123" s="5">
        <v>565055000</v>
      </c>
      <c r="O123" s="73">
        <v>0</v>
      </c>
      <c r="P123" s="73"/>
      <c r="Q123" s="5">
        <v>710775000</v>
      </c>
      <c r="R123" s="5">
        <v>116360000</v>
      </c>
      <c r="S123" s="5">
        <v>529215000</v>
      </c>
      <c r="T123" s="5">
        <v>0</v>
      </c>
      <c r="V123" s="73">
        <v>645575000</v>
      </c>
      <c r="W123" s="73"/>
      <c r="X123" s="73">
        <v>-65200000</v>
      </c>
      <c r="Y123" s="73"/>
      <c r="Z123" s="73"/>
      <c r="AA123" s="73">
        <v>-9.1730857162955921</v>
      </c>
      <c r="AB123" s="73"/>
    </row>
    <row r="124" spans="3:28" ht="13.5" customHeight="1" x14ac:dyDescent="0.2">
      <c r="C124" s="75" t="s">
        <v>171</v>
      </c>
      <c r="D124" s="75"/>
      <c r="J124" s="75" t="s">
        <v>172</v>
      </c>
      <c r="K124" s="75"/>
      <c r="L124" s="75"/>
      <c r="M124" s="5">
        <v>40560000</v>
      </c>
      <c r="N124" s="5">
        <v>27610000</v>
      </c>
      <c r="O124" s="73">
        <v>20080000</v>
      </c>
      <c r="P124" s="73"/>
      <c r="Q124" s="5">
        <v>88250000</v>
      </c>
      <c r="R124" s="5">
        <v>40560000</v>
      </c>
      <c r="S124" s="5">
        <v>27610000</v>
      </c>
      <c r="T124" s="5">
        <v>20080000</v>
      </c>
      <c r="V124" s="73">
        <v>88250000</v>
      </c>
      <c r="W124" s="73"/>
      <c r="X124" s="73">
        <v>0</v>
      </c>
      <c r="Y124" s="73"/>
      <c r="Z124" s="73"/>
      <c r="AA124" s="73">
        <v>0</v>
      </c>
      <c r="AB124" s="73"/>
    </row>
    <row r="125" spans="3:28" ht="13.5" customHeight="1" x14ac:dyDescent="0.2">
      <c r="C125" s="75" t="s">
        <v>173</v>
      </c>
      <c r="D125" s="75"/>
      <c r="J125" s="75" t="s">
        <v>174</v>
      </c>
      <c r="K125" s="75"/>
      <c r="L125" s="75"/>
      <c r="M125" s="5">
        <v>34560000</v>
      </c>
      <c r="N125" s="5">
        <v>46680000</v>
      </c>
      <c r="O125" s="73">
        <v>13100000</v>
      </c>
      <c r="P125" s="73"/>
      <c r="Q125" s="5">
        <v>94340000</v>
      </c>
      <c r="R125" s="5">
        <v>34560000</v>
      </c>
      <c r="S125" s="5">
        <v>46680000</v>
      </c>
      <c r="T125" s="5">
        <v>13100000</v>
      </c>
      <c r="V125" s="73">
        <v>94340000</v>
      </c>
      <c r="W125" s="73"/>
      <c r="X125" s="73">
        <v>0</v>
      </c>
      <c r="Y125" s="73"/>
      <c r="Z125" s="73"/>
      <c r="AA125" s="73">
        <v>0</v>
      </c>
      <c r="AB125" s="73"/>
    </row>
    <row r="126" spans="3:28" ht="13.5" customHeight="1" x14ac:dyDescent="0.2">
      <c r="C126" s="75" t="s">
        <v>175</v>
      </c>
      <c r="D126" s="75"/>
      <c r="J126" s="75" t="s">
        <v>176</v>
      </c>
      <c r="K126" s="75"/>
      <c r="L126" s="75"/>
      <c r="M126" s="5">
        <v>46560000</v>
      </c>
      <c r="N126" s="5">
        <v>62175000</v>
      </c>
      <c r="O126" s="73">
        <v>0</v>
      </c>
      <c r="P126" s="73"/>
      <c r="Q126" s="5">
        <v>108735000</v>
      </c>
      <c r="R126" s="5">
        <v>46560000</v>
      </c>
      <c r="S126" s="5">
        <v>62175000</v>
      </c>
      <c r="T126" s="5">
        <v>0</v>
      </c>
      <c r="V126" s="73">
        <v>108735000</v>
      </c>
      <c r="W126" s="73"/>
      <c r="X126" s="73">
        <v>0</v>
      </c>
      <c r="Y126" s="73"/>
      <c r="Z126" s="73"/>
      <c r="AA126" s="73">
        <v>0</v>
      </c>
      <c r="AB126" s="73"/>
    </row>
    <row r="127" spans="3:28" ht="13.5" customHeight="1" x14ac:dyDescent="0.2">
      <c r="C127" s="75" t="s">
        <v>177</v>
      </c>
      <c r="D127" s="75"/>
      <c r="J127" s="75" t="s">
        <v>178</v>
      </c>
      <c r="K127" s="75"/>
      <c r="L127" s="75"/>
      <c r="M127" s="5">
        <v>34560000</v>
      </c>
      <c r="N127" s="5">
        <v>63380000</v>
      </c>
      <c r="O127" s="73">
        <v>0</v>
      </c>
      <c r="P127" s="73"/>
      <c r="Q127" s="5">
        <v>97940000</v>
      </c>
      <c r="R127" s="5">
        <v>34560000</v>
      </c>
      <c r="S127" s="5">
        <v>63380000</v>
      </c>
      <c r="T127" s="5">
        <v>0</v>
      </c>
      <c r="V127" s="73">
        <v>97940000</v>
      </c>
      <c r="W127" s="73"/>
      <c r="X127" s="73">
        <v>0</v>
      </c>
      <c r="Y127" s="73"/>
      <c r="Z127" s="73"/>
      <c r="AA127" s="73">
        <v>0</v>
      </c>
      <c r="AB127" s="73"/>
    </row>
    <row r="128" spans="3:28" ht="13.5" customHeight="1" x14ac:dyDescent="0.2">
      <c r="C128" s="75" t="s">
        <v>179</v>
      </c>
      <c r="D128" s="75"/>
      <c r="J128" s="75" t="s">
        <v>180</v>
      </c>
      <c r="K128" s="75"/>
      <c r="L128" s="75"/>
      <c r="M128" s="5">
        <v>34560000</v>
      </c>
      <c r="N128" s="5">
        <v>52440000</v>
      </c>
      <c r="O128" s="73">
        <v>16880000</v>
      </c>
      <c r="P128" s="73"/>
      <c r="Q128" s="5">
        <v>103880000</v>
      </c>
      <c r="R128" s="5">
        <v>34560000</v>
      </c>
      <c r="S128" s="5">
        <v>52440000</v>
      </c>
      <c r="T128" s="5">
        <v>16880000</v>
      </c>
      <c r="V128" s="73">
        <v>103880000</v>
      </c>
      <c r="W128" s="73"/>
      <c r="X128" s="73">
        <v>0</v>
      </c>
      <c r="Y128" s="73"/>
      <c r="Z128" s="73"/>
      <c r="AA128" s="73">
        <v>0</v>
      </c>
      <c r="AB128" s="73"/>
    </row>
    <row r="129" spans="3:28" ht="13.5" customHeight="1" x14ac:dyDescent="0.2">
      <c r="C129" s="75" t="s">
        <v>181</v>
      </c>
      <c r="D129" s="75"/>
      <c r="J129" s="75" t="s">
        <v>182</v>
      </c>
      <c r="K129" s="75"/>
      <c r="L129" s="75"/>
      <c r="M129" s="5">
        <v>37560000</v>
      </c>
      <c r="N129" s="5">
        <v>48310000</v>
      </c>
      <c r="O129" s="73">
        <v>21425000</v>
      </c>
      <c r="P129" s="73"/>
      <c r="Q129" s="5">
        <v>107295000</v>
      </c>
      <c r="R129" s="5">
        <v>37560000</v>
      </c>
      <c r="S129" s="5">
        <v>48310000</v>
      </c>
      <c r="T129" s="5">
        <v>21425000</v>
      </c>
      <c r="V129" s="73">
        <v>107295000</v>
      </c>
      <c r="W129" s="73"/>
      <c r="X129" s="73">
        <v>0</v>
      </c>
      <c r="Y129" s="73"/>
      <c r="Z129" s="73"/>
      <c r="AA129" s="73">
        <v>0</v>
      </c>
      <c r="AB129" s="73"/>
    </row>
    <row r="130" spans="3:28" ht="13.5" customHeight="1" x14ac:dyDescent="0.2">
      <c r="C130" s="75" t="s">
        <v>183</v>
      </c>
      <c r="D130" s="75"/>
      <c r="J130" s="75" t="s">
        <v>184</v>
      </c>
      <c r="K130" s="75"/>
      <c r="L130" s="75"/>
      <c r="M130" s="5">
        <v>39360000</v>
      </c>
      <c r="N130" s="5">
        <v>36000000</v>
      </c>
      <c r="O130" s="73">
        <v>24100000</v>
      </c>
      <c r="P130" s="73"/>
      <c r="Q130" s="5">
        <v>99460000</v>
      </c>
      <c r="R130" s="5">
        <v>39360000</v>
      </c>
      <c r="S130" s="5">
        <v>55100000</v>
      </c>
      <c r="T130" s="5">
        <v>5000000</v>
      </c>
      <c r="V130" s="73">
        <v>99460000</v>
      </c>
      <c r="W130" s="73"/>
      <c r="X130" s="73">
        <v>0</v>
      </c>
      <c r="Y130" s="73"/>
      <c r="Z130" s="73"/>
      <c r="AA130" s="73">
        <v>0</v>
      </c>
      <c r="AB130" s="73"/>
    </row>
    <row r="131" spans="3:28" ht="13.5" customHeight="1" x14ac:dyDescent="0.2">
      <c r="C131" s="75" t="s">
        <v>185</v>
      </c>
      <c r="D131" s="75"/>
      <c r="J131" s="75" t="s">
        <v>186</v>
      </c>
      <c r="K131" s="75"/>
      <c r="L131" s="75"/>
      <c r="M131" s="5">
        <v>50760000</v>
      </c>
      <c r="N131" s="5">
        <v>31000000</v>
      </c>
      <c r="O131" s="73">
        <v>15080000</v>
      </c>
      <c r="P131" s="73"/>
      <c r="Q131" s="5">
        <v>96840000</v>
      </c>
      <c r="R131" s="5">
        <v>50760000</v>
      </c>
      <c r="S131" s="5">
        <v>31000000</v>
      </c>
      <c r="T131" s="5">
        <v>15080000</v>
      </c>
      <c r="V131" s="73">
        <v>96840000</v>
      </c>
      <c r="W131" s="73"/>
      <c r="X131" s="73">
        <v>0</v>
      </c>
      <c r="Y131" s="73"/>
      <c r="Z131" s="73"/>
      <c r="AA131" s="73">
        <v>0</v>
      </c>
      <c r="AB131" s="73"/>
    </row>
    <row r="132" spans="3:28" ht="13.5" customHeight="1" x14ac:dyDescent="0.2">
      <c r="C132" s="75" t="s">
        <v>187</v>
      </c>
      <c r="D132" s="75"/>
      <c r="J132" s="75" t="s">
        <v>188</v>
      </c>
      <c r="K132" s="75"/>
      <c r="L132" s="75"/>
      <c r="M132" s="5">
        <v>30960000</v>
      </c>
      <c r="N132" s="5">
        <v>29910000</v>
      </c>
      <c r="O132" s="73">
        <v>25100000</v>
      </c>
      <c r="P132" s="73"/>
      <c r="Q132" s="5">
        <v>85970000</v>
      </c>
      <c r="R132" s="5">
        <v>30960000</v>
      </c>
      <c r="S132" s="5">
        <v>55010000</v>
      </c>
      <c r="T132" s="5">
        <v>0</v>
      </c>
      <c r="V132" s="73">
        <v>85970000</v>
      </c>
      <c r="W132" s="73"/>
      <c r="X132" s="73">
        <v>0</v>
      </c>
      <c r="Y132" s="73"/>
      <c r="Z132" s="73"/>
      <c r="AA132" s="73">
        <v>0</v>
      </c>
      <c r="AB132" s="73"/>
    </row>
    <row r="133" spans="3:28" ht="13.5" customHeight="1" x14ac:dyDescent="0.2">
      <c r="C133" s="75" t="s">
        <v>189</v>
      </c>
      <c r="D133" s="75"/>
      <c r="J133" s="75" t="s">
        <v>190</v>
      </c>
      <c r="K133" s="75"/>
      <c r="L133" s="75"/>
      <c r="M133" s="5">
        <v>30960000</v>
      </c>
      <c r="N133" s="5">
        <v>34830000</v>
      </c>
      <c r="O133" s="73">
        <v>30000000</v>
      </c>
      <c r="P133" s="73"/>
      <c r="Q133" s="5">
        <v>95790000</v>
      </c>
      <c r="R133" s="5">
        <v>32460000</v>
      </c>
      <c r="S133" s="5">
        <v>33330000</v>
      </c>
      <c r="T133" s="5">
        <v>30000000</v>
      </c>
      <c r="V133" s="73">
        <v>95790000</v>
      </c>
      <c r="W133" s="73"/>
      <c r="X133" s="73">
        <v>0</v>
      </c>
      <c r="Y133" s="73"/>
      <c r="Z133" s="73"/>
      <c r="AA133" s="73">
        <v>0</v>
      </c>
      <c r="AB133" s="73"/>
    </row>
    <row r="134" spans="3:28" ht="13.5" customHeight="1" x14ac:dyDescent="0.2">
      <c r="C134" s="75" t="s">
        <v>191</v>
      </c>
      <c r="D134" s="75"/>
      <c r="J134" s="75" t="s">
        <v>192</v>
      </c>
      <c r="K134" s="75"/>
      <c r="L134" s="75"/>
      <c r="M134" s="5">
        <v>119700000</v>
      </c>
      <c r="N134" s="5">
        <v>54540000</v>
      </c>
      <c r="O134" s="73">
        <v>0</v>
      </c>
      <c r="P134" s="73"/>
      <c r="Q134" s="5">
        <v>174240000</v>
      </c>
      <c r="R134" s="5">
        <v>117650000</v>
      </c>
      <c r="S134" s="5">
        <v>56590000</v>
      </c>
      <c r="T134" s="5">
        <v>0</v>
      </c>
      <c r="V134" s="73">
        <v>174240000</v>
      </c>
      <c r="W134" s="73"/>
      <c r="X134" s="73">
        <v>0</v>
      </c>
      <c r="Y134" s="73"/>
      <c r="Z134" s="73"/>
      <c r="AA134" s="73">
        <v>0</v>
      </c>
      <c r="AB134" s="73"/>
    </row>
    <row r="135" spans="3:28" ht="13.5" customHeight="1" x14ac:dyDescent="0.2">
      <c r="C135" s="75" t="s">
        <v>193</v>
      </c>
      <c r="D135" s="75"/>
      <c r="J135" s="75" t="s">
        <v>194</v>
      </c>
      <c r="K135" s="75"/>
      <c r="L135" s="75"/>
      <c r="M135" s="5">
        <v>59760000</v>
      </c>
      <c r="N135" s="5">
        <v>67150000</v>
      </c>
      <c r="O135" s="73">
        <v>12500000</v>
      </c>
      <c r="P135" s="73"/>
      <c r="Q135" s="5">
        <v>139410000</v>
      </c>
      <c r="R135" s="5">
        <v>59210000</v>
      </c>
      <c r="S135" s="5">
        <v>80200000</v>
      </c>
      <c r="T135" s="5">
        <v>0</v>
      </c>
      <c r="V135" s="73">
        <v>139410000</v>
      </c>
      <c r="W135" s="73"/>
      <c r="X135" s="73">
        <v>0</v>
      </c>
      <c r="Y135" s="73"/>
      <c r="Z135" s="73"/>
      <c r="AA135" s="73">
        <v>0</v>
      </c>
      <c r="AB135" s="73"/>
    </row>
    <row r="136" spans="3:28" ht="13.5" customHeight="1" x14ac:dyDescent="0.2">
      <c r="C136" s="75" t="s">
        <v>195</v>
      </c>
      <c r="D136" s="75"/>
      <c r="J136" s="75" t="s">
        <v>196</v>
      </c>
      <c r="K136" s="75"/>
      <c r="L136" s="75"/>
      <c r="M136" s="5">
        <v>34560000</v>
      </c>
      <c r="N136" s="5">
        <v>50200000</v>
      </c>
      <c r="O136" s="73">
        <v>10900000</v>
      </c>
      <c r="P136" s="73"/>
      <c r="Q136" s="5">
        <v>95660000</v>
      </c>
      <c r="R136" s="5">
        <v>33810000</v>
      </c>
      <c r="S136" s="5">
        <v>50950000</v>
      </c>
      <c r="T136" s="5">
        <v>10900000</v>
      </c>
      <c r="V136" s="73">
        <v>95660000</v>
      </c>
      <c r="W136" s="73"/>
      <c r="X136" s="73">
        <v>0</v>
      </c>
      <c r="Y136" s="73"/>
      <c r="Z136" s="73"/>
      <c r="AA136" s="73">
        <v>0</v>
      </c>
      <c r="AB136" s="73"/>
    </row>
    <row r="137" spans="3:28" ht="13.5" customHeight="1" x14ac:dyDescent="0.2">
      <c r="C137" s="75" t="s">
        <v>197</v>
      </c>
      <c r="D137" s="75"/>
      <c r="J137" s="75" t="s">
        <v>198</v>
      </c>
      <c r="K137" s="75"/>
      <c r="L137" s="75"/>
      <c r="M137" s="5">
        <v>34560000</v>
      </c>
      <c r="N137" s="5">
        <v>33300000</v>
      </c>
      <c r="O137" s="73">
        <v>15080000</v>
      </c>
      <c r="P137" s="73"/>
      <c r="Q137" s="5">
        <v>82940000</v>
      </c>
      <c r="R137" s="5">
        <v>28560000</v>
      </c>
      <c r="S137" s="5">
        <v>54380000</v>
      </c>
      <c r="T137" s="5">
        <v>0</v>
      </c>
      <c r="V137" s="73">
        <v>82940000</v>
      </c>
      <c r="W137" s="73"/>
      <c r="X137" s="73">
        <v>0</v>
      </c>
      <c r="Y137" s="73"/>
      <c r="Z137" s="73"/>
      <c r="AA137" s="73">
        <v>0</v>
      </c>
      <c r="AB137" s="73"/>
    </row>
    <row r="138" spans="3:28" ht="13.5" customHeight="1" x14ac:dyDescent="0.2">
      <c r="C138" s="75" t="s">
        <v>199</v>
      </c>
      <c r="D138" s="75"/>
      <c r="J138" s="75" t="s">
        <v>200</v>
      </c>
      <c r="K138" s="75"/>
      <c r="L138" s="75"/>
      <c r="M138" s="5">
        <v>34560000</v>
      </c>
      <c r="N138" s="5">
        <v>44380000</v>
      </c>
      <c r="O138" s="73">
        <v>0</v>
      </c>
      <c r="P138" s="73"/>
      <c r="Q138" s="5">
        <v>78940000</v>
      </c>
      <c r="R138" s="5">
        <v>34560000</v>
      </c>
      <c r="S138" s="5">
        <v>44380000</v>
      </c>
      <c r="T138" s="5">
        <v>0</v>
      </c>
      <c r="V138" s="73">
        <v>78940000</v>
      </c>
      <c r="W138" s="73"/>
      <c r="X138" s="73">
        <v>0</v>
      </c>
      <c r="Y138" s="73"/>
      <c r="Z138" s="73"/>
      <c r="AA138" s="73">
        <v>0</v>
      </c>
      <c r="AB138" s="73"/>
    </row>
    <row r="139" spans="3:28" ht="13.5" customHeight="1" x14ac:dyDescent="0.2">
      <c r="C139" s="75" t="s">
        <v>201</v>
      </c>
      <c r="D139" s="75"/>
      <c r="J139" s="75" t="s">
        <v>202</v>
      </c>
      <c r="K139" s="75"/>
      <c r="L139" s="75"/>
      <c r="M139" s="5">
        <v>36960000</v>
      </c>
      <c r="N139" s="5">
        <v>30000000</v>
      </c>
      <c r="O139" s="73">
        <v>20080000</v>
      </c>
      <c r="P139" s="73"/>
      <c r="Q139" s="5">
        <v>87040000</v>
      </c>
      <c r="R139" s="5">
        <v>36960000</v>
      </c>
      <c r="S139" s="5">
        <v>32080000</v>
      </c>
      <c r="T139" s="5">
        <v>18000000</v>
      </c>
      <c r="V139" s="73">
        <v>87040000</v>
      </c>
      <c r="W139" s="73"/>
      <c r="X139" s="73">
        <v>0</v>
      </c>
      <c r="Y139" s="73"/>
      <c r="Z139" s="73"/>
      <c r="AA139" s="73">
        <v>0</v>
      </c>
      <c r="AB139" s="73"/>
    </row>
    <row r="140" spans="3:28" ht="13.5" customHeight="1" x14ac:dyDescent="0.2">
      <c r="C140" s="75" t="s">
        <v>203</v>
      </c>
      <c r="D140" s="75"/>
      <c r="J140" s="75" t="s">
        <v>204</v>
      </c>
      <c r="K140" s="75"/>
      <c r="L140" s="75"/>
      <c r="M140" s="5">
        <v>0</v>
      </c>
      <c r="N140" s="5">
        <v>10525528500</v>
      </c>
      <c r="O140" s="73">
        <v>0</v>
      </c>
      <c r="P140" s="73"/>
      <c r="Q140" s="5">
        <v>10525528500</v>
      </c>
      <c r="R140" s="5">
        <v>0</v>
      </c>
      <c r="S140" s="5">
        <v>10965861410</v>
      </c>
      <c r="T140" s="5">
        <v>0</v>
      </c>
      <c r="V140" s="73">
        <v>10965861410</v>
      </c>
      <c r="W140" s="73"/>
      <c r="X140" s="73">
        <v>440332910</v>
      </c>
      <c r="Y140" s="73"/>
      <c r="Z140" s="73"/>
      <c r="AA140" s="73">
        <v>4.1834755375941457</v>
      </c>
      <c r="AB140" s="73"/>
    </row>
    <row r="141" spans="3:28" ht="13.5" customHeight="1" x14ac:dyDescent="0.2">
      <c r="C141" s="75" t="s">
        <v>205</v>
      </c>
      <c r="D141" s="75"/>
      <c r="J141" s="75" t="s">
        <v>206</v>
      </c>
      <c r="K141" s="75"/>
      <c r="L141" s="75"/>
      <c r="M141" s="5">
        <v>38440000</v>
      </c>
      <c r="N141" s="5">
        <v>3981600000</v>
      </c>
      <c r="O141" s="73">
        <v>0</v>
      </c>
      <c r="P141" s="73"/>
      <c r="Q141" s="5">
        <v>4020040000</v>
      </c>
      <c r="R141" s="5">
        <v>94290000</v>
      </c>
      <c r="S141" s="5">
        <v>3925750000</v>
      </c>
      <c r="T141" s="5">
        <v>0</v>
      </c>
      <c r="V141" s="73">
        <v>4020040000</v>
      </c>
      <c r="W141" s="73"/>
      <c r="X141" s="73">
        <v>0</v>
      </c>
      <c r="Y141" s="73"/>
      <c r="Z141" s="73"/>
      <c r="AA141" s="73">
        <v>0</v>
      </c>
      <c r="AB141" s="73"/>
    </row>
    <row r="142" spans="3:28" ht="3" customHeight="1" x14ac:dyDescent="0.2"/>
    <row r="143" spans="3:28" ht="16.5" customHeight="1" x14ac:dyDescent="0.2">
      <c r="C143" s="75" t="s">
        <v>207</v>
      </c>
      <c r="D143" s="75"/>
      <c r="I143" s="77" t="s">
        <v>49</v>
      </c>
      <c r="J143" s="77"/>
      <c r="K143" s="77"/>
      <c r="L143" s="77"/>
      <c r="M143" s="5">
        <v>40010000</v>
      </c>
      <c r="N143" s="5">
        <v>51750000</v>
      </c>
      <c r="O143" s="73">
        <v>21680149056</v>
      </c>
      <c r="P143" s="73"/>
      <c r="Q143" s="5">
        <v>21771909056</v>
      </c>
      <c r="R143" s="5">
        <v>40010000</v>
      </c>
      <c r="S143" s="5">
        <v>51750000</v>
      </c>
      <c r="T143" s="5">
        <v>22031090041</v>
      </c>
      <c r="V143" s="73">
        <v>22122850041</v>
      </c>
      <c r="W143" s="73"/>
      <c r="X143" s="73">
        <v>350940985</v>
      </c>
      <c r="Y143" s="73"/>
      <c r="Z143" s="73"/>
      <c r="AA143" s="73">
        <v>1.6118980843495954</v>
      </c>
      <c r="AB143" s="73"/>
    </row>
    <row r="144" spans="3:28" ht="13.5" customHeight="1" x14ac:dyDescent="0.2">
      <c r="C144" s="75" t="s">
        <v>208</v>
      </c>
      <c r="D144" s="75"/>
      <c r="J144" s="75" t="s">
        <v>209</v>
      </c>
      <c r="K144" s="75"/>
      <c r="L144" s="75"/>
      <c r="M144" s="5">
        <v>0</v>
      </c>
      <c r="N144" s="5">
        <v>0</v>
      </c>
      <c r="O144" s="73">
        <v>91400000</v>
      </c>
      <c r="P144" s="73"/>
      <c r="Q144" s="5">
        <v>91400000</v>
      </c>
      <c r="R144" s="5">
        <v>0</v>
      </c>
      <c r="S144" s="5">
        <v>0</v>
      </c>
      <c r="T144" s="5">
        <v>1167882129</v>
      </c>
      <c r="V144" s="73">
        <v>1167882129</v>
      </c>
      <c r="W144" s="73"/>
      <c r="X144" s="73">
        <v>1076482129</v>
      </c>
      <c r="Y144" s="73"/>
      <c r="Z144" s="73"/>
      <c r="AA144" s="73">
        <v>1177.7703818380744</v>
      </c>
      <c r="AB144" s="73"/>
    </row>
    <row r="145" spans="3:28" ht="13.5" customHeight="1" x14ac:dyDescent="0.2">
      <c r="C145" s="75" t="s">
        <v>210</v>
      </c>
      <c r="D145" s="75"/>
      <c r="J145" s="75" t="s">
        <v>55</v>
      </c>
      <c r="K145" s="75"/>
      <c r="L145" s="75"/>
      <c r="M145" s="5">
        <v>0</v>
      </c>
      <c r="N145" s="5">
        <v>0</v>
      </c>
      <c r="O145" s="73">
        <v>551000000</v>
      </c>
      <c r="P145" s="73"/>
      <c r="Q145" s="5">
        <v>551000000</v>
      </c>
      <c r="R145" s="5">
        <v>0</v>
      </c>
      <c r="S145" s="5">
        <v>0</v>
      </c>
      <c r="T145" s="5">
        <v>376000000</v>
      </c>
      <c r="V145" s="73">
        <v>376000000</v>
      </c>
      <c r="W145" s="73"/>
      <c r="X145" s="73">
        <v>-175000000</v>
      </c>
      <c r="Y145" s="73"/>
      <c r="Z145" s="73"/>
      <c r="AA145" s="73">
        <v>-31.760435571687839</v>
      </c>
      <c r="AB145" s="73"/>
    </row>
    <row r="146" spans="3:28" ht="13.5" customHeight="1" x14ac:dyDescent="0.2">
      <c r="C146" s="75" t="s">
        <v>210</v>
      </c>
      <c r="D146" s="75"/>
      <c r="J146" s="75" t="s">
        <v>211</v>
      </c>
      <c r="K146" s="75"/>
      <c r="L146" s="75"/>
      <c r="M146" s="5">
        <v>0</v>
      </c>
      <c r="N146" s="5">
        <v>0</v>
      </c>
      <c r="O146" s="73">
        <v>17100000</v>
      </c>
      <c r="P146" s="73"/>
      <c r="Q146" s="5">
        <v>17100000</v>
      </c>
      <c r="R146" s="5">
        <v>0</v>
      </c>
      <c r="S146" s="5">
        <v>0</v>
      </c>
      <c r="T146" s="5">
        <v>57800000</v>
      </c>
      <c r="V146" s="73">
        <v>57800000</v>
      </c>
      <c r="W146" s="73"/>
      <c r="X146" s="73">
        <v>40700000</v>
      </c>
      <c r="Y146" s="73"/>
      <c r="Z146" s="73"/>
      <c r="AA146" s="73">
        <v>238.01169590643278</v>
      </c>
      <c r="AB146" s="73"/>
    </row>
    <row r="147" spans="3:28" ht="13.5" customHeight="1" x14ac:dyDescent="0.2">
      <c r="C147" s="75" t="s">
        <v>212</v>
      </c>
      <c r="D147" s="75"/>
      <c r="J147" s="75" t="s">
        <v>213</v>
      </c>
      <c r="K147" s="75"/>
      <c r="L147" s="75"/>
      <c r="M147" s="5">
        <v>40010000</v>
      </c>
      <c r="N147" s="5">
        <v>51750000</v>
      </c>
      <c r="O147" s="73">
        <v>0</v>
      </c>
      <c r="P147" s="73"/>
      <c r="Q147" s="5">
        <v>91760000</v>
      </c>
      <c r="R147" s="5">
        <v>40010000</v>
      </c>
      <c r="S147" s="5">
        <v>51750000</v>
      </c>
      <c r="T147" s="5">
        <v>0</v>
      </c>
      <c r="V147" s="73">
        <v>91760000</v>
      </c>
      <c r="W147" s="73"/>
      <c r="X147" s="73">
        <v>0</v>
      </c>
      <c r="Y147" s="73"/>
      <c r="Z147" s="73"/>
      <c r="AA147" s="73">
        <v>0</v>
      </c>
      <c r="AB147" s="73"/>
    </row>
    <row r="148" spans="3:28" ht="13.5" customHeight="1" x14ac:dyDescent="0.2">
      <c r="C148" s="75" t="s">
        <v>214</v>
      </c>
      <c r="D148" s="75"/>
      <c r="J148" s="75" t="s">
        <v>215</v>
      </c>
      <c r="K148" s="75"/>
      <c r="L148" s="75"/>
      <c r="M148" s="5">
        <v>0</v>
      </c>
      <c r="N148" s="5">
        <v>0</v>
      </c>
      <c r="O148" s="73">
        <v>591241144</v>
      </c>
      <c r="P148" s="73"/>
      <c r="Q148" s="5">
        <v>591241144</v>
      </c>
      <c r="R148" s="5">
        <v>0</v>
      </c>
      <c r="S148" s="5">
        <v>0</v>
      </c>
      <c r="T148" s="5">
        <v>0</v>
      </c>
      <c r="V148" s="73">
        <v>0</v>
      </c>
      <c r="W148" s="73"/>
      <c r="X148" s="73">
        <v>-591241144</v>
      </c>
      <c r="Y148" s="73"/>
      <c r="Z148" s="73"/>
      <c r="AA148" s="73">
        <v>-100</v>
      </c>
      <c r="AB148" s="73"/>
    </row>
    <row r="149" spans="3:28" ht="13.5" customHeight="1" x14ac:dyDescent="0.2">
      <c r="C149" s="75" t="s">
        <v>216</v>
      </c>
      <c r="D149" s="75"/>
      <c r="J149" s="75" t="s">
        <v>57</v>
      </c>
      <c r="K149" s="75"/>
      <c r="L149" s="75"/>
      <c r="M149" s="5">
        <v>0</v>
      </c>
      <c r="N149" s="5">
        <v>0</v>
      </c>
      <c r="O149" s="73">
        <v>238000000</v>
      </c>
      <c r="P149" s="73"/>
      <c r="Q149" s="5">
        <v>238000000</v>
      </c>
      <c r="R149" s="5">
        <v>0</v>
      </c>
      <c r="S149" s="5">
        <v>0</v>
      </c>
      <c r="T149" s="5">
        <v>238000000</v>
      </c>
      <c r="V149" s="73">
        <v>238000000</v>
      </c>
      <c r="W149" s="73"/>
      <c r="X149" s="73">
        <v>0</v>
      </c>
      <c r="Y149" s="73"/>
      <c r="Z149" s="73"/>
      <c r="AA149" s="73">
        <v>0</v>
      </c>
      <c r="AB149" s="73"/>
    </row>
    <row r="150" spans="3:28" ht="13.5" customHeight="1" x14ac:dyDescent="0.2">
      <c r="C150" s="75" t="s">
        <v>217</v>
      </c>
      <c r="D150" s="75"/>
      <c r="J150" s="75" t="s">
        <v>218</v>
      </c>
      <c r="K150" s="75"/>
      <c r="L150" s="75"/>
      <c r="M150" s="5">
        <v>0</v>
      </c>
      <c r="N150" s="5">
        <v>0</v>
      </c>
      <c r="O150" s="73">
        <v>19236407912</v>
      </c>
      <c r="P150" s="73"/>
      <c r="Q150" s="5">
        <v>19236407912</v>
      </c>
      <c r="R150" s="5">
        <v>0</v>
      </c>
      <c r="S150" s="5">
        <v>0</v>
      </c>
      <c r="T150" s="5">
        <v>19236407912</v>
      </c>
      <c r="V150" s="73">
        <v>19236407912</v>
      </c>
      <c r="W150" s="73"/>
      <c r="X150" s="73">
        <v>0</v>
      </c>
      <c r="Y150" s="73"/>
      <c r="Z150" s="73"/>
      <c r="AA150" s="73">
        <v>0</v>
      </c>
      <c r="AB150" s="73"/>
    </row>
    <row r="151" spans="3:28" ht="13.5" customHeight="1" x14ac:dyDescent="0.2">
      <c r="C151" s="75" t="s">
        <v>219</v>
      </c>
      <c r="D151" s="75"/>
      <c r="J151" s="75" t="s">
        <v>220</v>
      </c>
      <c r="K151" s="75"/>
      <c r="L151" s="75"/>
      <c r="M151" s="5">
        <v>0</v>
      </c>
      <c r="N151" s="5">
        <v>0</v>
      </c>
      <c r="O151" s="73">
        <v>955000000</v>
      </c>
      <c r="P151" s="73"/>
      <c r="Q151" s="5">
        <v>955000000</v>
      </c>
      <c r="R151" s="5">
        <v>0</v>
      </c>
      <c r="S151" s="5">
        <v>0</v>
      </c>
      <c r="T151" s="5">
        <v>955000000</v>
      </c>
      <c r="V151" s="73">
        <v>955000000</v>
      </c>
      <c r="W151" s="73"/>
      <c r="X151" s="73">
        <v>0</v>
      </c>
      <c r="Y151" s="73"/>
      <c r="Z151" s="73"/>
      <c r="AA151" s="73">
        <v>0</v>
      </c>
      <c r="AB151" s="73"/>
    </row>
    <row r="152" spans="3:28" ht="3" customHeight="1" x14ac:dyDescent="0.2"/>
    <row r="153" spans="3:28" ht="16.5" customHeight="1" x14ac:dyDescent="0.2">
      <c r="C153" s="75" t="s">
        <v>221</v>
      </c>
      <c r="D153" s="75"/>
      <c r="I153" s="77" t="s">
        <v>222</v>
      </c>
      <c r="J153" s="77"/>
      <c r="K153" s="77"/>
      <c r="L153" s="77"/>
      <c r="M153" s="5">
        <v>2309750000</v>
      </c>
      <c r="N153" s="5">
        <v>173150000</v>
      </c>
      <c r="O153" s="73">
        <v>0</v>
      </c>
      <c r="P153" s="73"/>
      <c r="Q153" s="5">
        <v>2482900000</v>
      </c>
      <c r="R153" s="5">
        <v>2217400000</v>
      </c>
      <c r="S153" s="5">
        <v>265500000</v>
      </c>
      <c r="T153" s="5">
        <v>0</v>
      </c>
      <c r="V153" s="73">
        <v>2482900000</v>
      </c>
      <c r="W153" s="73"/>
      <c r="X153" s="73">
        <v>0</v>
      </c>
      <c r="Y153" s="73"/>
      <c r="Z153" s="73"/>
      <c r="AA153" s="73">
        <v>0</v>
      </c>
      <c r="AB153" s="73"/>
    </row>
    <row r="154" spans="3:28" ht="13.5" customHeight="1" x14ac:dyDescent="0.2">
      <c r="C154" s="75" t="s">
        <v>223</v>
      </c>
      <c r="D154" s="75"/>
      <c r="J154" s="75" t="s">
        <v>224</v>
      </c>
      <c r="K154" s="75"/>
      <c r="L154" s="75"/>
      <c r="M154" s="5">
        <v>2306200000</v>
      </c>
      <c r="N154" s="5">
        <v>127450000</v>
      </c>
      <c r="O154" s="73">
        <v>0</v>
      </c>
      <c r="P154" s="73"/>
      <c r="Q154" s="5">
        <v>2433650000</v>
      </c>
      <c r="R154" s="5">
        <v>2216200000</v>
      </c>
      <c r="S154" s="5">
        <v>217450000</v>
      </c>
      <c r="T154" s="5">
        <v>0</v>
      </c>
      <c r="V154" s="73">
        <v>2433650000</v>
      </c>
      <c r="W154" s="73"/>
      <c r="X154" s="73">
        <v>0</v>
      </c>
      <c r="Y154" s="73"/>
      <c r="Z154" s="73"/>
      <c r="AA154" s="73">
        <v>0</v>
      </c>
      <c r="AB154" s="73"/>
    </row>
    <row r="155" spans="3:28" ht="13.5" customHeight="1" x14ac:dyDescent="0.2">
      <c r="C155" s="75" t="s">
        <v>225</v>
      </c>
      <c r="D155" s="75"/>
      <c r="J155" s="75" t="s">
        <v>226</v>
      </c>
      <c r="K155" s="75"/>
      <c r="L155" s="75"/>
      <c r="M155" s="5">
        <v>3550000</v>
      </c>
      <c r="N155" s="5">
        <v>45700000</v>
      </c>
      <c r="O155" s="73">
        <v>0</v>
      </c>
      <c r="P155" s="73"/>
      <c r="Q155" s="5">
        <v>49250000</v>
      </c>
      <c r="R155" s="5">
        <v>1200000</v>
      </c>
      <c r="S155" s="5">
        <v>48050000</v>
      </c>
      <c r="T155" s="5">
        <v>0</v>
      </c>
      <c r="V155" s="73">
        <v>49250000</v>
      </c>
      <c r="W155" s="73"/>
      <c r="X155" s="73">
        <v>0</v>
      </c>
      <c r="Y155" s="73"/>
      <c r="Z155" s="73"/>
      <c r="AA155" s="73">
        <v>0</v>
      </c>
      <c r="AB155" s="73"/>
    </row>
    <row r="156" spans="3:28" ht="3" customHeight="1" x14ac:dyDescent="0.2"/>
    <row r="157" spans="3:28" ht="16.5" customHeight="1" x14ac:dyDescent="0.2">
      <c r="C157" s="75" t="s">
        <v>227</v>
      </c>
      <c r="D157" s="75"/>
      <c r="I157" s="77" t="s">
        <v>228</v>
      </c>
      <c r="J157" s="77"/>
      <c r="K157" s="77"/>
      <c r="L157" s="77"/>
      <c r="M157" s="5">
        <v>75750000</v>
      </c>
      <c r="N157" s="5">
        <v>13790857690</v>
      </c>
      <c r="O157" s="73">
        <v>5464112310</v>
      </c>
      <c r="P157" s="73"/>
      <c r="Q157" s="5">
        <v>19330720000</v>
      </c>
      <c r="R157" s="5">
        <v>69000000</v>
      </c>
      <c r="S157" s="5">
        <v>9379458000</v>
      </c>
      <c r="T157" s="5">
        <v>4606645000</v>
      </c>
      <c r="V157" s="73">
        <v>14055103000</v>
      </c>
      <c r="W157" s="73"/>
      <c r="X157" s="73">
        <v>-5275617000</v>
      </c>
      <c r="Y157" s="73"/>
      <c r="Z157" s="73"/>
      <c r="AA157" s="73">
        <v>-27.291363177367426</v>
      </c>
      <c r="AB157" s="73"/>
    </row>
    <row r="158" spans="3:28" ht="13.5" customHeight="1" x14ac:dyDescent="0.2">
      <c r="C158" s="75" t="s">
        <v>229</v>
      </c>
      <c r="D158" s="75"/>
      <c r="J158" s="75" t="s">
        <v>230</v>
      </c>
      <c r="K158" s="75"/>
      <c r="L158" s="75"/>
      <c r="M158" s="5">
        <v>75750000</v>
      </c>
      <c r="N158" s="5">
        <v>389000000</v>
      </c>
      <c r="O158" s="73">
        <v>0</v>
      </c>
      <c r="P158" s="73"/>
      <c r="Q158" s="5">
        <v>464750000</v>
      </c>
      <c r="R158" s="5">
        <v>69000000</v>
      </c>
      <c r="S158" s="5">
        <v>445350000</v>
      </c>
      <c r="T158" s="5">
        <v>0</v>
      </c>
      <c r="V158" s="73">
        <v>514350000</v>
      </c>
      <c r="W158" s="73"/>
      <c r="X158" s="73">
        <v>49600000</v>
      </c>
      <c r="Y158" s="73"/>
      <c r="Z158" s="73"/>
      <c r="AA158" s="73">
        <v>10.672404518558364</v>
      </c>
      <c r="AB158" s="73"/>
    </row>
    <row r="159" spans="3:28" ht="13.5" customHeight="1" x14ac:dyDescent="0.2">
      <c r="C159" s="75" t="s">
        <v>231</v>
      </c>
      <c r="D159" s="75"/>
      <c r="J159" s="75" t="s">
        <v>232</v>
      </c>
      <c r="K159" s="75"/>
      <c r="L159" s="75"/>
      <c r="M159" s="5">
        <v>0</v>
      </c>
      <c r="N159" s="5">
        <v>13369357690</v>
      </c>
      <c r="O159" s="73">
        <v>0</v>
      </c>
      <c r="P159" s="73"/>
      <c r="Q159" s="5">
        <v>13369357690</v>
      </c>
      <c r="R159" s="5">
        <v>0</v>
      </c>
      <c r="S159" s="5">
        <v>8934108000</v>
      </c>
      <c r="T159" s="5">
        <v>0</v>
      </c>
      <c r="V159" s="73">
        <v>8934108000</v>
      </c>
      <c r="W159" s="73"/>
      <c r="X159" s="73">
        <v>-4435249690</v>
      </c>
      <c r="Y159" s="73"/>
      <c r="Z159" s="73"/>
      <c r="AA159" s="73">
        <v>-33.174740274302586</v>
      </c>
      <c r="AB159" s="73"/>
    </row>
    <row r="160" spans="3:28" ht="13.5" customHeight="1" x14ac:dyDescent="0.2">
      <c r="C160" s="75" t="s">
        <v>233</v>
      </c>
      <c r="D160" s="75"/>
      <c r="J160" s="75" t="s">
        <v>234</v>
      </c>
      <c r="K160" s="75"/>
      <c r="L160" s="75"/>
      <c r="M160" s="5">
        <v>0</v>
      </c>
      <c r="N160" s="5">
        <v>32500000</v>
      </c>
      <c r="O160" s="73">
        <v>5464112310</v>
      </c>
      <c r="P160" s="73"/>
      <c r="Q160" s="5">
        <v>5496612310</v>
      </c>
      <c r="R160" s="5">
        <v>0</v>
      </c>
      <c r="S160" s="5">
        <v>0</v>
      </c>
      <c r="T160" s="5">
        <v>4606645000</v>
      </c>
      <c r="V160" s="73">
        <v>4606645000</v>
      </c>
      <c r="W160" s="73"/>
      <c r="X160" s="73">
        <v>-889967310</v>
      </c>
      <c r="Y160" s="73"/>
      <c r="Z160" s="73"/>
      <c r="AA160" s="73">
        <v>-16.191196682743666</v>
      </c>
      <c r="AB160" s="73"/>
    </row>
    <row r="161" spans="3:28" ht="3" customHeight="1" x14ac:dyDescent="0.2"/>
    <row r="162" spans="3:28" ht="16.5" customHeight="1" x14ac:dyDescent="0.2">
      <c r="C162" s="75" t="s">
        <v>235</v>
      </c>
      <c r="D162" s="75"/>
      <c r="I162" s="77" t="s">
        <v>236</v>
      </c>
      <c r="J162" s="77"/>
      <c r="K162" s="77"/>
      <c r="L162" s="77"/>
      <c r="M162" s="5">
        <v>4800000</v>
      </c>
      <c r="N162" s="5">
        <v>667258000</v>
      </c>
      <c r="O162" s="73">
        <v>0</v>
      </c>
      <c r="P162" s="73"/>
      <c r="Q162" s="5">
        <v>672058000</v>
      </c>
      <c r="R162" s="5">
        <v>3300000</v>
      </c>
      <c r="S162" s="5">
        <v>843078000</v>
      </c>
      <c r="T162" s="5">
        <v>0</v>
      </c>
      <c r="V162" s="73">
        <v>846378000</v>
      </c>
      <c r="W162" s="73"/>
      <c r="X162" s="73">
        <v>174320000</v>
      </c>
      <c r="Y162" s="73"/>
      <c r="Z162" s="73"/>
      <c r="AA162" s="73">
        <v>25.938237473551389</v>
      </c>
      <c r="AB162" s="73"/>
    </row>
    <row r="163" spans="3:28" ht="13.5" customHeight="1" x14ac:dyDescent="0.2">
      <c r="C163" s="75" t="s">
        <v>237</v>
      </c>
      <c r="D163" s="75"/>
      <c r="J163" s="75" t="s">
        <v>238</v>
      </c>
      <c r="K163" s="75"/>
      <c r="L163" s="75"/>
      <c r="M163" s="5">
        <v>1750000</v>
      </c>
      <c r="N163" s="5">
        <v>58205000</v>
      </c>
      <c r="O163" s="73">
        <v>0</v>
      </c>
      <c r="P163" s="73"/>
      <c r="Q163" s="5">
        <v>59955000</v>
      </c>
      <c r="R163" s="5">
        <v>1750000</v>
      </c>
      <c r="S163" s="5">
        <v>58205000</v>
      </c>
      <c r="T163" s="5">
        <v>0</v>
      </c>
      <c r="V163" s="73">
        <v>59955000</v>
      </c>
      <c r="W163" s="73"/>
      <c r="X163" s="73">
        <v>0</v>
      </c>
      <c r="Y163" s="73"/>
      <c r="Z163" s="73"/>
      <c r="AA163" s="73">
        <v>0</v>
      </c>
      <c r="AB163" s="73"/>
    </row>
    <row r="164" spans="3:28" ht="13.5" customHeight="1" x14ac:dyDescent="0.2">
      <c r="C164" s="75" t="s">
        <v>239</v>
      </c>
      <c r="D164" s="75"/>
      <c r="J164" s="75" t="s">
        <v>240</v>
      </c>
      <c r="K164" s="75"/>
      <c r="L164" s="75"/>
      <c r="M164" s="5">
        <v>0</v>
      </c>
      <c r="N164" s="5">
        <v>177640000</v>
      </c>
      <c r="O164" s="73">
        <v>0</v>
      </c>
      <c r="P164" s="73"/>
      <c r="Q164" s="5">
        <v>177640000</v>
      </c>
      <c r="R164" s="5">
        <v>0</v>
      </c>
      <c r="S164" s="5">
        <v>338840000</v>
      </c>
      <c r="T164" s="5">
        <v>0</v>
      </c>
      <c r="V164" s="73">
        <v>338840000</v>
      </c>
      <c r="W164" s="73"/>
      <c r="X164" s="73">
        <v>161200000</v>
      </c>
      <c r="Y164" s="73"/>
      <c r="Z164" s="73"/>
      <c r="AA164" s="73">
        <v>90.745327628912406</v>
      </c>
      <c r="AB164" s="73"/>
    </row>
    <row r="165" spans="3:28" ht="13.5" customHeight="1" x14ac:dyDescent="0.2">
      <c r="C165" s="75" t="s">
        <v>241</v>
      </c>
      <c r="D165" s="75"/>
      <c r="J165" s="75" t="s">
        <v>242</v>
      </c>
      <c r="K165" s="75"/>
      <c r="L165" s="75"/>
      <c r="M165" s="5">
        <v>3050000</v>
      </c>
      <c r="N165" s="5">
        <v>93149000</v>
      </c>
      <c r="O165" s="73">
        <v>0</v>
      </c>
      <c r="P165" s="73"/>
      <c r="Q165" s="5">
        <v>96199000</v>
      </c>
      <c r="R165" s="5">
        <v>1550000</v>
      </c>
      <c r="S165" s="5">
        <v>107769000</v>
      </c>
      <c r="T165" s="5">
        <v>0</v>
      </c>
      <c r="V165" s="73">
        <v>109319000</v>
      </c>
      <c r="W165" s="73"/>
      <c r="X165" s="73">
        <v>13120000</v>
      </c>
      <c r="Y165" s="73"/>
      <c r="Z165" s="73"/>
      <c r="AA165" s="73">
        <v>13.638395409515693</v>
      </c>
      <c r="AB165" s="73"/>
    </row>
    <row r="166" spans="3:28" ht="13.5" customHeight="1" x14ac:dyDescent="0.2">
      <c r="C166" s="75" t="s">
        <v>243</v>
      </c>
      <c r="D166" s="75"/>
      <c r="J166" s="75" t="s">
        <v>244</v>
      </c>
      <c r="K166" s="75"/>
      <c r="L166" s="75"/>
      <c r="M166" s="5">
        <v>0</v>
      </c>
      <c r="N166" s="5">
        <v>338264000</v>
      </c>
      <c r="O166" s="73">
        <v>0</v>
      </c>
      <c r="P166" s="73"/>
      <c r="Q166" s="5">
        <v>338264000</v>
      </c>
      <c r="R166" s="5">
        <v>0</v>
      </c>
      <c r="S166" s="5">
        <v>338264000</v>
      </c>
      <c r="T166" s="5">
        <v>0</v>
      </c>
      <c r="V166" s="73">
        <v>338264000</v>
      </c>
      <c r="W166" s="73"/>
      <c r="X166" s="73">
        <v>0</v>
      </c>
      <c r="Y166" s="73"/>
      <c r="Z166" s="73"/>
      <c r="AA166" s="73">
        <v>0</v>
      </c>
      <c r="AB166" s="73"/>
    </row>
    <row r="167" spans="3:28" ht="3" customHeight="1" x14ac:dyDescent="0.2"/>
    <row r="168" spans="3:28" ht="16.5" customHeight="1" x14ac:dyDescent="0.2">
      <c r="C168" s="75" t="s">
        <v>245</v>
      </c>
      <c r="D168" s="75"/>
      <c r="I168" s="77" t="s">
        <v>246</v>
      </c>
      <c r="J168" s="77"/>
      <c r="K168" s="77"/>
      <c r="L168" s="77"/>
      <c r="M168" s="5">
        <v>30400000</v>
      </c>
      <c r="N168" s="5">
        <v>1099255000</v>
      </c>
      <c r="O168" s="73">
        <v>0</v>
      </c>
      <c r="P168" s="73"/>
      <c r="Q168" s="5">
        <v>1129655000</v>
      </c>
      <c r="R168" s="5">
        <v>17400000</v>
      </c>
      <c r="S168" s="5">
        <v>988797000</v>
      </c>
      <c r="T168" s="5">
        <v>0</v>
      </c>
      <c r="V168" s="73">
        <v>1006197000</v>
      </c>
      <c r="W168" s="73"/>
      <c r="X168" s="73">
        <v>-123458000</v>
      </c>
      <c r="Y168" s="73"/>
      <c r="Z168" s="73"/>
      <c r="AA168" s="73">
        <v>-10.928823401835073</v>
      </c>
      <c r="AB168" s="73"/>
    </row>
    <row r="169" spans="3:28" ht="13.5" customHeight="1" x14ac:dyDescent="0.2">
      <c r="C169" s="75" t="s">
        <v>247</v>
      </c>
      <c r="D169" s="75"/>
      <c r="J169" s="75" t="s">
        <v>248</v>
      </c>
      <c r="K169" s="75"/>
      <c r="L169" s="75"/>
      <c r="M169" s="5">
        <v>30400000</v>
      </c>
      <c r="N169" s="5">
        <v>1099255000</v>
      </c>
      <c r="O169" s="73">
        <v>0</v>
      </c>
      <c r="P169" s="73"/>
      <c r="Q169" s="5">
        <v>1129655000</v>
      </c>
      <c r="R169" s="5">
        <v>17400000</v>
      </c>
      <c r="S169" s="5">
        <v>988797000</v>
      </c>
      <c r="T169" s="5">
        <v>0</v>
      </c>
      <c r="V169" s="73">
        <v>1006197000</v>
      </c>
      <c r="W169" s="73"/>
      <c r="X169" s="73">
        <v>-123458000</v>
      </c>
      <c r="Y169" s="73"/>
      <c r="Z169" s="73"/>
      <c r="AA169" s="73">
        <v>-10.928823401835073</v>
      </c>
      <c r="AB169" s="73"/>
    </row>
    <row r="170" spans="3:28" ht="3" customHeight="1" x14ac:dyDescent="0.2"/>
    <row r="171" spans="3:28" ht="16.5" customHeight="1" x14ac:dyDescent="0.2">
      <c r="C171" s="75" t="s">
        <v>249</v>
      </c>
      <c r="D171" s="75"/>
      <c r="I171" s="77" t="s">
        <v>250</v>
      </c>
      <c r="J171" s="77"/>
      <c r="K171" s="77"/>
      <c r="L171" s="77"/>
      <c r="M171" s="5">
        <v>15100000</v>
      </c>
      <c r="N171" s="5">
        <v>292133000</v>
      </c>
      <c r="O171" s="73">
        <v>0</v>
      </c>
      <c r="P171" s="73"/>
      <c r="Q171" s="5">
        <v>307233000</v>
      </c>
      <c r="R171" s="5">
        <v>15100000</v>
      </c>
      <c r="S171" s="5">
        <v>297883000</v>
      </c>
      <c r="T171" s="5">
        <v>0</v>
      </c>
      <c r="V171" s="73">
        <v>312983000</v>
      </c>
      <c r="W171" s="73"/>
      <c r="X171" s="73">
        <v>5750000</v>
      </c>
      <c r="Y171" s="73"/>
      <c r="Z171" s="73"/>
      <c r="AA171" s="73">
        <v>1.871543746928227</v>
      </c>
      <c r="AB171" s="73"/>
    </row>
    <row r="172" spans="3:28" ht="13.5" customHeight="1" x14ac:dyDescent="0.2">
      <c r="C172" s="75" t="s">
        <v>251</v>
      </c>
      <c r="D172" s="75"/>
      <c r="J172" s="75" t="s">
        <v>252</v>
      </c>
      <c r="K172" s="75"/>
      <c r="L172" s="75"/>
      <c r="M172" s="5">
        <v>13950000</v>
      </c>
      <c r="N172" s="5">
        <v>183768000</v>
      </c>
      <c r="O172" s="73">
        <v>0</v>
      </c>
      <c r="P172" s="73"/>
      <c r="Q172" s="5">
        <v>197718000</v>
      </c>
      <c r="R172" s="5">
        <v>13950000</v>
      </c>
      <c r="S172" s="5">
        <v>199518000</v>
      </c>
      <c r="T172" s="5">
        <v>0</v>
      </c>
      <c r="V172" s="73">
        <v>213468000</v>
      </c>
      <c r="W172" s="73"/>
      <c r="X172" s="73">
        <v>15750000</v>
      </c>
      <c r="Y172" s="73"/>
      <c r="Z172" s="73"/>
      <c r="AA172" s="73">
        <v>7.9658908141899065</v>
      </c>
      <c r="AB172" s="73"/>
    </row>
    <row r="173" spans="3:28" ht="13.5" customHeight="1" x14ac:dyDescent="0.2">
      <c r="C173" s="75" t="s">
        <v>253</v>
      </c>
      <c r="D173" s="75"/>
      <c r="J173" s="75" t="s">
        <v>254</v>
      </c>
      <c r="K173" s="75"/>
      <c r="L173" s="75"/>
      <c r="M173" s="5">
        <v>1150000</v>
      </c>
      <c r="N173" s="5">
        <v>108365000</v>
      </c>
      <c r="O173" s="73">
        <v>0</v>
      </c>
      <c r="P173" s="73"/>
      <c r="Q173" s="5">
        <v>109515000</v>
      </c>
      <c r="R173" s="5">
        <v>1150000</v>
      </c>
      <c r="S173" s="5">
        <v>98365000</v>
      </c>
      <c r="T173" s="5">
        <v>0</v>
      </c>
      <c r="V173" s="73">
        <v>99515000</v>
      </c>
      <c r="W173" s="73"/>
      <c r="X173" s="73">
        <v>-10000000</v>
      </c>
      <c r="Y173" s="73"/>
      <c r="Z173" s="73"/>
      <c r="AA173" s="73">
        <v>-9.1311692462219796</v>
      </c>
      <c r="AB173" s="73"/>
    </row>
    <row r="174" spans="3:28" ht="3" customHeight="1" x14ac:dyDescent="0.2"/>
    <row r="175" spans="3:28" ht="16.5" customHeight="1" x14ac:dyDescent="0.2">
      <c r="C175" s="75" t="s">
        <v>255</v>
      </c>
      <c r="D175" s="75"/>
      <c r="I175" s="77" t="s">
        <v>256</v>
      </c>
      <c r="J175" s="77"/>
      <c r="K175" s="77"/>
      <c r="L175" s="77"/>
      <c r="M175" s="5">
        <v>83550000</v>
      </c>
      <c r="N175" s="5">
        <v>258075000</v>
      </c>
      <c r="O175" s="73">
        <v>0</v>
      </c>
      <c r="P175" s="73"/>
      <c r="Q175" s="5">
        <v>341625000</v>
      </c>
      <c r="R175" s="5">
        <v>77300000</v>
      </c>
      <c r="S175" s="5">
        <v>218475000</v>
      </c>
      <c r="T175" s="5">
        <v>0</v>
      </c>
      <c r="V175" s="73">
        <v>295775000</v>
      </c>
      <c r="W175" s="73"/>
      <c r="X175" s="73">
        <v>-45850000</v>
      </c>
      <c r="Y175" s="73"/>
      <c r="Z175" s="73"/>
      <c r="AA175" s="73">
        <v>-13.421148920600075</v>
      </c>
      <c r="AB175" s="73"/>
    </row>
    <row r="176" spans="3:28" ht="13.5" customHeight="1" x14ac:dyDescent="0.2">
      <c r="C176" s="75" t="s">
        <v>257</v>
      </c>
      <c r="D176" s="75"/>
      <c r="J176" s="75" t="s">
        <v>258</v>
      </c>
      <c r="K176" s="75"/>
      <c r="L176" s="75"/>
      <c r="M176" s="5">
        <v>83550000</v>
      </c>
      <c r="N176" s="5">
        <v>189200000</v>
      </c>
      <c r="O176" s="73">
        <v>0</v>
      </c>
      <c r="P176" s="73"/>
      <c r="Q176" s="5">
        <v>272750000</v>
      </c>
      <c r="R176" s="5">
        <v>77300000</v>
      </c>
      <c r="S176" s="5">
        <v>149600000</v>
      </c>
      <c r="T176" s="5">
        <v>0</v>
      </c>
      <c r="V176" s="73">
        <v>226900000</v>
      </c>
      <c r="W176" s="73"/>
      <c r="X176" s="73">
        <v>-45850000</v>
      </c>
      <c r="Y176" s="73"/>
      <c r="Z176" s="73"/>
      <c r="AA176" s="73">
        <v>-16.810265811182401</v>
      </c>
      <c r="AB176" s="73"/>
    </row>
    <row r="177" spans="3:28" ht="13.5" customHeight="1" x14ac:dyDescent="0.2">
      <c r="C177" s="75" t="s">
        <v>259</v>
      </c>
      <c r="D177" s="75"/>
      <c r="J177" s="75" t="s">
        <v>260</v>
      </c>
      <c r="K177" s="75"/>
      <c r="L177" s="75"/>
      <c r="M177" s="5">
        <v>0</v>
      </c>
      <c r="N177" s="5">
        <v>68875000</v>
      </c>
      <c r="O177" s="73">
        <v>0</v>
      </c>
      <c r="P177" s="73"/>
      <c r="Q177" s="5">
        <v>68875000</v>
      </c>
      <c r="R177" s="5">
        <v>0</v>
      </c>
      <c r="S177" s="5">
        <v>68875000</v>
      </c>
      <c r="T177" s="5">
        <v>0</v>
      </c>
      <c r="V177" s="73">
        <v>68875000</v>
      </c>
      <c r="W177" s="73"/>
      <c r="X177" s="73">
        <v>0</v>
      </c>
      <c r="Y177" s="73"/>
      <c r="Z177" s="73"/>
      <c r="AA177" s="73">
        <v>0</v>
      </c>
      <c r="AB177" s="73"/>
    </row>
    <row r="178" spans="3:28" ht="3" customHeight="1" x14ac:dyDescent="0.2"/>
    <row r="179" spans="3:28" ht="16.5" customHeight="1" x14ac:dyDescent="0.2">
      <c r="C179" s="75" t="s">
        <v>261</v>
      </c>
      <c r="D179" s="75"/>
      <c r="I179" s="77" t="s">
        <v>262</v>
      </c>
      <c r="J179" s="77"/>
      <c r="K179" s="77"/>
      <c r="L179" s="77"/>
      <c r="M179" s="5">
        <v>117550000</v>
      </c>
      <c r="N179" s="5">
        <v>667376450</v>
      </c>
      <c r="O179" s="73">
        <v>60000000</v>
      </c>
      <c r="P179" s="73"/>
      <c r="Q179" s="5">
        <v>844926450</v>
      </c>
      <c r="R179" s="5">
        <v>41750000</v>
      </c>
      <c r="S179" s="5">
        <v>673418850</v>
      </c>
      <c r="T179" s="5">
        <v>60000000</v>
      </c>
      <c r="V179" s="73">
        <v>775168850</v>
      </c>
      <c r="W179" s="73"/>
      <c r="X179" s="73">
        <v>-69757600</v>
      </c>
      <c r="Y179" s="73"/>
      <c r="Z179" s="73"/>
      <c r="AA179" s="73">
        <v>-8.2560558969363544</v>
      </c>
      <c r="AB179" s="73"/>
    </row>
    <row r="180" spans="3:28" ht="13.5" customHeight="1" x14ac:dyDescent="0.2">
      <c r="C180" s="75" t="s">
        <v>263</v>
      </c>
      <c r="D180" s="75"/>
      <c r="J180" s="75" t="s">
        <v>264</v>
      </c>
      <c r="K180" s="75"/>
      <c r="L180" s="75"/>
      <c r="M180" s="5">
        <v>61000000</v>
      </c>
      <c r="N180" s="5">
        <v>144075600</v>
      </c>
      <c r="O180" s="73">
        <v>60000000</v>
      </c>
      <c r="P180" s="73"/>
      <c r="Q180" s="5">
        <v>265075600</v>
      </c>
      <c r="R180" s="5">
        <v>29450000</v>
      </c>
      <c r="S180" s="5">
        <v>141354000</v>
      </c>
      <c r="T180" s="5">
        <v>60000000</v>
      </c>
      <c r="V180" s="73">
        <v>230804000</v>
      </c>
      <c r="W180" s="73"/>
      <c r="X180" s="73">
        <v>-34271600</v>
      </c>
      <c r="Y180" s="73"/>
      <c r="Z180" s="73"/>
      <c r="AA180" s="73">
        <v>-12.928990823749904</v>
      </c>
      <c r="AB180" s="73"/>
    </row>
    <row r="181" spans="3:28" ht="13.5" customHeight="1" x14ac:dyDescent="0.2">
      <c r="C181" s="75" t="s">
        <v>265</v>
      </c>
      <c r="D181" s="75"/>
      <c r="J181" s="75" t="s">
        <v>266</v>
      </c>
      <c r="K181" s="75"/>
      <c r="L181" s="75"/>
      <c r="M181" s="5">
        <v>3100000</v>
      </c>
      <c r="N181" s="5">
        <v>122268000</v>
      </c>
      <c r="O181" s="73">
        <v>0</v>
      </c>
      <c r="P181" s="73"/>
      <c r="Q181" s="5">
        <v>125368000</v>
      </c>
      <c r="R181" s="5">
        <v>3100000</v>
      </c>
      <c r="S181" s="5">
        <v>113668000</v>
      </c>
      <c r="T181" s="5">
        <v>0</v>
      </c>
      <c r="V181" s="73">
        <v>116768000</v>
      </c>
      <c r="W181" s="73"/>
      <c r="X181" s="73">
        <v>-8600000</v>
      </c>
      <c r="Y181" s="73"/>
      <c r="Z181" s="73"/>
      <c r="AA181" s="73">
        <v>-6.8598047348605702</v>
      </c>
      <c r="AB181" s="73"/>
    </row>
    <row r="182" spans="3:28" ht="13.5" customHeight="1" x14ac:dyDescent="0.2">
      <c r="C182" s="75" t="s">
        <v>267</v>
      </c>
      <c r="D182" s="75"/>
      <c r="J182" s="75" t="s">
        <v>268</v>
      </c>
      <c r="K182" s="75"/>
      <c r="L182" s="75"/>
      <c r="M182" s="5">
        <v>3950000</v>
      </c>
      <c r="N182" s="5">
        <v>55710000</v>
      </c>
      <c r="O182" s="73">
        <v>0</v>
      </c>
      <c r="P182" s="73"/>
      <c r="Q182" s="5">
        <v>59660000</v>
      </c>
      <c r="R182" s="5">
        <v>2400000</v>
      </c>
      <c r="S182" s="5">
        <v>50500000</v>
      </c>
      <c r="T182" s="5">
        <v>0</v>
      </c>
      <c r="V182" s="73">
        <v>52900000</v>
      </c>
      <c r="W182" s="73"/>
      <c r="X182" s="73">
        <v>-6760000</v>
      </c>
      <c r="Y182" s="73"/>
      <c r="Z182" s="73"/>
      <c r="AA182" s="73">
        <v>-11.330874958095876</v>
      </c>
      <c r="AB182" s="73"/>
    </row>
    <row r="183" spans="3:28" ht="13.5" customHeight="1" x14ac:dyDescent="0.2">
      <c r="C183" s="75" t="s">
        <v>269</v>
      </c>
      <c r="D183" s="75"/>
      <c r="J183" s="75" t="s">
        <v>270</v>
      </c>
      <c r="K183" s="75"/>
      <c r="L183" s="75"/>
      <c r="M183" s="5">
        <v>47950000</v>
      </c>
      <c r="N183" s="5">
        <v>167662000</v>
      </c>
      <c r="O183" s="73">
        <v>0</v>
      </c>
      <c r="P183" s="73"/>
      <c r="Q183" s="5">
        <v>215612000</v>
      </c>
      <c r="R183" s="5">
        <v>5250000</v>
      </c>
      <c r="S183" s="5">
        <v>190236000</v>
      </c>
      <c r="T183" s="5">
        <v>0</v>
      </c>
      <c r="V183" s="73">
        <v>195486000</v>
      </c>
      <c r="W183" s="73"/>
      <c r="X183" s="73">
        <v>-20126000</v>
      </c>
      <c r="Y183" s="73"/>
      <c r="Z183" s="73"/>
      <c r="AA183" s="73">
        <v>-9.3343598686529514</v>
      </c>
      <c r="AB183" s="73"/>
    </row>
    <row r="184" spans="3:28" ht="9.75" customHeight="1" x14ac:dyDescent="0.2">
      <c r="C184" s="75" t="s">
        <v>271</v>
      </c>
      <c r="D184" s="75"/>
      <c r="J184" s="76" t="s">
        <v>272</v>
      </c>
      <c r="K184" s="76"/>
      <c r="L184" s="76"/>
      <c r="M184" s="73">
        <v>1550000</v>
      </c>
      <c r="N184" s="73">
        <v>177660850</v>
      </c>
      <c r="O184" s="73">
        <v>0</v>
      </c>
      <c r="P184" s="73"/>
      <c r="Q184" s="73">
        <v>179210850</v>
      </c>
      <c r="R184" s="73">
        <v>1550000</v>
      </c>
      <c r="S184" s="73">
        <v>177660850</v>
      </c>
      <c r="T184" s="73">
        <v>0</v>
      </c>
      <c r="V184" s="73">
        <v>179210850</v>
      </c>
      <c r="W184" s="73"/>
      <c r="X184" s="73">
        <v>0</v>
      </c>
      <c r="Y184" s="73"/>
      <c r="Z184" s="73"/>
      <c r="AA184" s="73">
        <v>0</v>
      </c>
      <c r="AB184" s="73"/>
    </row>
    <row r="185" spans="3:28" ht="9.75" customHeight="1" x14ac:dyDescent="0.2">
      <c r="C185" s="75"/>
      <c r="D185" s="75"/>
      <c r="J185" s="76"/>
      <c r="K185" s="76"/>
      <c r="L185" s="76"/>
      <c r="M185" s="73"/>
      <c r="N185" s="73"/>
      <c r="O185" s="73"/>
      <c r="P185" s="73"/>
      <c r="Q185" s="73"/>
      <c r="R185" s="73"/>
      <c r="S185" s="73"/>
      <c r="T185" s="73"/>
      <c r="V185" s="73"/>
      <c r="W185" s="73"/>
      <c r="X185" s="73"/>
      <c r="Y185" s="73"/>
      <c r="Z185" s="73"/>
      <c r="AA185" s="73"/>
      <c r="AB185" s="73"/>
    </row>
    <row r="186" spans="3:28" ht="3" customHeight="1" x14ac:dyDescent="0.2"/>
    <row r="187" spans="3:28" ht="16.5" customHeight="1" x14ac:dyDescent="0.2">
      <c r="C187" s="75" t="s">
        <v>273</v>
      </c>
      <c r="D187" s="75"/>
      <c r="I187" s="77" t="s">
        <v>274</v>
      </c>
      <c r="J187" s="77"/>
      <c r="K187" s="77"/>
      <c r="L187" s="77"/>
      <c r="M187" s="5">
        <v>27800000</v>
      </c>
      <c r="N187" s="5">
        <v>282790000</v>
      </c>
      <c r="O187" s="73">
        <v>0</v>
      </c>
      <c r="P187" s="73"/>
      <c r="Q187" s="5">
        <v>310590000</v>
      </c>
      <c r="R187" s="5">
        <v>27800000</v>
      </c>
      <c r="S187" s="5">
        <v>282790000</v>
      </c>
      <c r="T187" s="5">
        <v>0</v>
      </c>
      <c r="V187" s="73">
        <v>310590000</v>
      </c>
      <c r="W187" s="73"/>
      <c r="X187" s="73">
        <v>0</v>
      </c>
      <c r="Y187" s="73"/>
      <c r="Z187" s="73"/>
      <c r="AA187" s="73">
        <v>0</v>
      </c>
      <c r="AB187" s="73"/>
    </row>
    <row r="188" spans="3:28" ht="13.5" customHeight="1" x14ac:dyDescent="0.2">
      <c r="C188" s="75" t="s">
        <v>275</v>
      </c>
      <c r="D188" s="75"/>
      <c r="J188" s="75" t="s">
        <v>276</v>
      </c>
      <c r="K188" s="75"/>
      <c r="L188" s="75"/>
      <c r="M188" s="5">
        <v>27800000</v>
      </c>
      <c r="N188" s="5">
        <v>282790000</v>
      </c>
      <c r="O188" s="73">
        <v>0</v>
      </c>
      <c r="P188" s="73"/>
      <c r="Q188" s="5">
        <v>310590000</v>
      </c>
      <c r="R188" s="5">
        <v>27800000</v>
      </c>
      <c r="S188" s="5">
        <v>282790000</v>
      </c>
      <c r="T188" s="5">
        <v>0</v>
      </c>
      <c r="V188" s="73">
        <v>310590000</v>
      </c>
      <c r="W188" s="73"/>
      <c r="X188" s="73">
        <v>0</v>
      </c>
      <c r="Y188" s="73"/>
      <c r="Z188" s="73"/>
      <c r="AA188" s="73">
        <v>0</v>
      </c>
      <c r="AB188" s="73"/>
    </row>
    <row r="189" spans="3:28" ht="3" customHeight="1" x14ac:dyDescent="0.2"/>
    <row r="190" spans="3:28" ht="16.5" customHeight="1" x14ac:dyDescent="0.2">
      <c r="C190" s="75" t="s">
        <v>277</v>
      </c>
      <c r="D190" s="75"/>
      <c r="I190" s="77" t="s">
        <v>278</v>
      </c>
      <c r="J190" s="77"/>
      <c r="K190" s="77"/>
      <c r="L190" s="77"/>
      <c r="M190" s="5">
        <v>236260000</v>
      </c>
      <c r="N190" s="5">
        <v>6786186221</v>
      </c>
      <c r="O190" s="73">
        <v>0</v>
      </c>
      <c r="P190" s="73"/>
      <c r="Q190" s="5">
        <v>7022446221</v>
      </c>
      <c r="R190" s="5">
        <v>176260000</v>
      </c>
      <c r="S190" s="5">
        <v>4876547881</v>
      </c>
      <c r="T190" s="5">
        <v>0</v>
      </c>
      <c r="V190" s="73">
        <v>5052807881</v>
      </c>
      <c r="W190" s="73"/>
      <c r="X190" s="73">
        <v>-1969638340</v>
      </c>
      <c r="Y190" s="73"/>
      <c r="Z190" s="73"/>
      <c r="AA190" s="73">
        <v>-28.047752563913868</v>
      </c>
      <c r="AB190" s="73"/>
    </row>
    <row r="191" spans="3:28" ht="13.5" customHeight="1" x14ac:dyDescent="0.2">
      <c r="C191" s="75" t="s">
        <v>279</v>
      </c>
      <c r="D191" s="75"/>
      <c r="J191" s="75" t="s">
        <v>280</v>
      </c>
      <c r="K191" s="75"/>
      <c r="L191" s="75"/>
      <c r="M191" s="5">
        <v>174510000</v>
      </c>
      <c r="N191" s="5">
        <v>1811977881</v>
      </c>
      <c r="O191" s="73">
        <v>0</v>
      </c>
      <c r="P191" s="73"/>
      <c r="Q191" s="5">
        <v>1986487881</v>
      </c>
      <c r="R191" s="5">
        <v>174510000</v>
      </c>
      <c r="S191" s="5">
        <v>1811977881</v>
      </c>
      <c r="T191" s="5">
        <v>0</v>
      </c>
      <c r="V191" s="73">
        <v>1986487881</v>
      </c>
      <c r="W191" s="73"/>
      <c r="X191" s="73">
        <v>0</v>
      </c>
      <c r="Y191" s="73"/>
      <c r="Z191" s="73"/>
      <c r="AA191" s="73">
        <v>0</v>
      </c>
      <c r="AB191" s="73"/>
    </row>
    <row r="192" spans="3:28" ht="9.75" customHeight="1" x14ac:dyDescent="0.2">
      <c r="C192" s="75" t="s">
        <v>281</v>
      </c>
      <c r="D192" s="75"/>
      <c r="J192" s="76" t="s">
        <v>282</v>
      </c>
      <c r="K192" s="76"/>
      <c r="L192" s="76"/>
      <c r="M192" s="73">
        <v>61750000</v>
      </c>
      <c r="N192" s="73">
        <v>1938250000</v>
      </c>
      <c r="O192" s="73">
        <v>0</v>
      </c>
      <c r="P192" s="73"/>
      <c r="Q192" s="73">
        <v>2000000000</v>
      </c>
      <c r="R192" s="73">
        <v>1750000</v>
      </c>
      <c r="S192" s="73">
        <v>1998250000</v>
      </c>
      <c r="T192" s="73">
        <v>0</v>
      </c>
      <c r="V192" s="73">
        <v>2000000000</v>
      </c>
      <c r="W192" s="73"/>
      <c r="X192" s="73">
        <v>0</v>
      </c>
      <c r="Y192" s="73"/>
      <c r="Z192" s="73"/>
      <c r="AA192" s="73">
        <v>0</v>
      </c>
      <c r="AB192" s="73"/>
    </row>
    <row r="193" spans="3:28" ht="9.75" customHeight="1" x14ac:dyDescent="0.2">
      <c r="C193" s="75"/>
      <c r="D193" s="75"/>
      <c r="J193" s="76"/>
      <c r="K193" s="76"/>
      <c r="L193" s="76"/>
      <c r="M193" s="73"/>
      <c r="N193" s="73"/>
      <c r="O193" s="73"/>
      <c r="P193" s="73"/>
      <c r="Q193" s="73"/>
      <c r="R193" s="73"/>
      <c r="S193" s="73"/>
      <c r="T193" s="73"/>
      <c r="V193" s="73"/>
      <c r="W193" s="73"/>
      <c r="X193" s="73"/>
      <c r="Y193" s="73"/>
      <c r="Z193" s="73"/>
      <c r="AA193" s="73"/>
      <c r="AB193" s="73"/>
    </row>
    <row r="194" spans="3:28" ht="13.5" customHeight="1" x14ac:dyDescent="0.2">
      <c r="C194" s="75" t="s">
        <v>283</v>
      </c>
      <c r="D194" s="75"/>
      <c r="J194" s="75" t="s">
        <v>284</v>
      </c>
      <c r="K194" s="75"/>
      <c r="L194" s="75"/>
      <c r="M194" s="5">
        <v>0</v>
      </c>
      <c r="N194" s="5">
        <v>3035958340</v>
      </c>
      <c r="O194" s="73">
        <v>0</v>
      </c>
      <c r="P194" s="73"/>
      <c r="Q194" s="5">
        <v>3035958340</v>
      </c>
      <c r="R194" s="5">
        <v>0</v>
      </c>
      <c r="S194" s="5">
        <v>1066320000</v>
      </c>
      <c r="T194" s="5">
        <v>0</v>
      </c>
      <c r="V194" s="73">
        <v>1066320000</v>
      </c>
      <c r="W194" s="73"/>
      <c r="X194" s="73">
        <v>-1969638340</v>
      </c>
      <c r="Y194" s="73"/>
      <c r="Z194" s="73"/>
      <c r="AA194" s="73">
        <v>-64.876988397673472</v>
      </c>
      <c r="AB194" s="73"/>
    </row>
    <row r="195" spans="3:28" ht="3" customHeight="1" x14ac:dyDescent="0.2"/>
    <row r="196" spans="3:28" ht="9.75" customHeight="1" x14ac:dyDescent="0.2">
      <c r="C196" s="75" t="s">
        <v>285</v>
      </c>
      <c r="D196" s="75"/>
      <c r="I196" s="79" t="s">
        <v>286</v>
      </c>
      <c r="J196" s="79"/>
      <c r="K196" s="79"/>
      <c r="L196" s="79"/>
      <c r="M196" s="73">
        <v>45010000</v>
      </c>
      <c r="N196" s="73">
        <v>209400000</v>
      </c>
      <c r="O196" s="73">
        <v>17947757088</v>
      </c>
      <c r="P196" s="73"/>
      <c r="Q196" s="73">
        <v>18202167088</v>
      </c>
      <c r="R196" s="73">
        <v>45010000</v>
      </c>
      <c r="S196" s="73">
        <v>238995000</v>
      </c>
      <c r="T196" s="73">
        <v>21708244292</v>
      </c>
      <c r="V196" s="73">
        <v>21992249292</v>
      </c>
      <c r="W196" s="73"/>
      <c r="X196" s="73">
        <v>3790082204</v>
      </c>
      <c r="Y196" s="73"/>
      <c r="Z196" s="73"/>
      <c r="AA196" s="73">
        <v>20.822148185304037</v>
      </c>
      <c r="AB196" s="73"/>
    </row>
    <row r="197" spans="3:28" ht="9.75" customHeight="1" x14ac:dyDescent="0.2">
      <c r="C197" s="75"/>
      <c r="D197" s="75"/>
      <c r="I197" s="79"/>
      <c r="J197" s="79"/>
      <c r="K197" s="79"/>
      <c r="L197" s="79"/>
      <c r="M197" s="73"/>
      <c r="N197" s="73"/>
      <c r="O197" s="73"/>
      <c r="P197" s="73"/>
      <c r="Q197" s="73"/>
      <c r="R197" s="73"/>
      <c r="S197" s="73"/>
      <c r="T197" s="73"/>
      <c r="V197" s="73"/>
      <c r="W197" s="73"/>
      <c r="X197" s="73"/>
      <c r="Y197" s="73"/>
      <c r="Z197" s="73"/>
      <c r="AA197" s="73"/>
      <c r="AB197" s="73"/>
    </row>
    <row r="198" spans="3:28" ht="13.5" customHeight="1" x14ac:dyDescent="0.2">
      <c r="C198" s="75" t="s">
        <v>287</v>
      </c>
      <c r="D198" s="75"/>
      <c r="J198" s="75" t="s">
        <v>288</v>
      </c>
      <c r="K198" s="75"/>
      <c r="L198" s="75"/>
      <c r="M198" s="5">
        <v>0</v>
      </c>
      <c r="N198" s="5">
        <v>0</v>
      </c>
      <c r="O198" s="73">
        <v>91665000</v>
      </c>
      <c r="P198" s="73"/>
      <c r="Q198" s="5">
        <v>91665000</v>
      </c>
      <c r="R198" s="5">
        <v>0</v>
      </c>
      <c r="S198" s="5">
        <v>0</v>
      </c>
      <c r="T198" s="5">
        <v>3852152204</v>
      </c>
      <c r="V198" s="73">
        <v>3852152204</v>
      </c>
      <c r="W198" s="73"/>
      <c r="X198" s="73">
        <v>3760487204</v>
      </c>
      <c r="Y198" s="73"/>
      <c r="Z198" s="73"/>
      <c r="AA198" s="73">
        <v>4102.4242666230293</v>
      </c>
      <c r="AB198" s="73"/>
    </row>
    <row r="199" spans="3:28" ht="13.5" customHeight="1" x14ac:dyDescent="0.2">
      <c r="C199" s="75" t="s">
        <v>289</v>
      </c>
      <c r="D199" s="75"/>
      <c r="J199" s="75" t="s">
        <v>79</v>
      </c>
      <c r="K199" s="75"/>
      <c r="L199" s="75"/>
      <c r="M199" s="5">
        <v>45010000</v>
      </c>
      <c r="N199" s="5">
        <v>209400000</v>
      </c>
      <c r="O199" s="73">
        <v>0</v>
      </c>
      <c r="P199" s="73"/>
      <c r="Q199" s="5">
        <v>254410000</v>
      </c>
      <c r="R199" s="5">
        <v>45010000</v>
      </c>
      <c r="S199" s="5">
        <v>238995000</v>
      </c>
      <c r="T199" s="5">
        <v>0</v>
      </c>
      <c r="V199" s="73">
        <v>284005000</v>
      </c>
      <c r="W199" s="73"/>
      <c r="X199" s="73">
        <v>29595000</v>
      </c>
      <c r="Y199" s="73"/>
      <c r="Z199" s="73"/>
      <c r="AA199" s="73">
        <v>11.63279745293031</v>
      </c>
      <c r="AB199" s="73"/>
    </row>
    <row r="200" spans="3:28" ht="13.5" customHeight="1" x14ac:dyDescent="0.2">
      <c r="C200" s="75" t="s">
        <v>290</v>
      </c>
      <c r="D200" s="75"/>
      <c r="J200" s="75" t="s">
        <v>291</v>
      </c>
      <c r="K200" s="75"/>
      <c r="L200" s="75"/>
      <c r="M200" s="5">
        <v>0</v>
      </c>
      <c r="N200" s="5">
        <v>0</v>
      </c>
      <c r="O200" s="73">
        <v>14900592088</v>
      </c>
      <c r="P200" s="73"/>
      <c r="Q200" s="5">
        <v>14900592088</v>
      </c>
      <c r="R200" s="5">
        <v>0</v>
      </c>
      <c r="S200" s="5">
        <v>0</v>
      </c>
      <c r="T200" s="5">
        <v>14900592088</v>
      </c>
      <c r="V200" s="73">
        <v>14900592088</v>
      </c>
      <c r="W200" s="73"/>
      <c r="X200" s="73">
        <v>0</v>
      </c>
      <c r="Y200" s="73"/>
      <c r="Z200" s="73"/>
      <c r="AA200" s="73">
        <v>0</v>
      </c>
      <c r="AB200" s="73"/>
    </row>
    <row r="201" spans="3:28" ht="13.5" customHeight="1" x14ac:dyDescent="0.2">
      <c r="C201" s="75" t="s">
        <v>292</v>
      </c>
      <c r="D201" s="75"/>
      <c r="J201" s="75" t="s">
        <v>293</v>
      </c>
      <c r="K201" s="75"/>
      <c r="L201" s="75"/>
      <c r="M201" s="5">
        <v>0</v>
      </c>
      <c r="N201" s="5">
        <v>0</v>
      </c>
      <c r="O201" s="73">
        <v>2955500000</v>
      </c>
      <c r="P201" s="73"/>
      <c r="Q201" s="5">
        <v>2955500000</v>
      </c>
      <c r="R201" s="5">
        <v>0</v>
      </c>
      <c r="S201" s="5">
        <v>0</v>
      </c>
      <c r="T201" s="5">
        <v>2955500000</v>
      </c>
      <c r="V201" s="73">
        <v>2955500000</v>
      </c>
      <c r="W201" s="73"/>
      <c r="X201" s="73">
        <v>0</v>
      </c>
      <c r="Y201" s="73"/>
      <c r="Z201" s="73"/>
      <c r="AA201" s="73">
        <v>0</v>
      </c>
      <c r="AB201" s="73"/>
    </row>
    <row r="202" spans="3:28" ht="3" customHeight="1" x14ac:dyDescent="0.2"/>
    <row r="203" spans="3:28" ht="16.5" customHeight="1" x14ac:dyDescent="0.2">
      <c r="C203" s="75" t="s">
        <v>294</v>
      </c>
      <c r="D203" s="75"/>
      <c r="I203" s="77" t="s">
        <v>295</v>
      </c>
      <c r="J203" s="77"/>
      <c r="K203" s="77"/>
      <c r="L203" s="77"/>
      <c r="M203" s="5">
        <v>7950000</v>
      </c>
      <c r="N203" s="5">
        <v>12725000</v>
      </c>
      <c r="O203" s="73">
        <v>0</v>
      </c>
      <c r="P203" s="73"/>
      <c r="Q203" s="5">
        <v>20675000</v>
      </c>
      <c r="R203" s="5">
        <v>1550000</v>
      </c>
      <c r="S203" s="5">
        <v>27285000</v>
      </c>
      <c r="T203" s="5">
        <v>0</v>
      </c>
      <c r="V203" s="73">
        <v>28835000</v>
      </c>
      <c r="W203" s="73"/>
      <c r="X203" s="73">
        <v>8160000</v>
      </c>
      <c r="Y203" s="73"/>
      <c r="Z203" s="73"/>
      <c r="AA203" s="73">
        <v>39.467956469165657</v>
      </c>
      <c r="AB203" s="73"/>
    </row>
    <row r="204" spans="3:28" ht="9.75" customHeight="1" x14ac:dyDescent="0.2">
      <c r="C204" s="75" t="s">
        <v>296</v>
      </c>
      <c r="D204" s="75"/>
      <c r="J204" s="76" t="s">
        <v>297</v>
      </c>
      <c r="K204" s="76"/>
      <c r="L204" s="76"/>
      <c r="M204" s="73">
        <v>7950000</v>
      </c>
      <c r="N204" s="73">
        <v>12725000</v>
      </c>
      <c r="O204" s="73">
        <v>0</v>
      </c>
      <c r="P204" s="73"/>
      <c r="Q204" s="73">
        <v>20675000</v>
      </c>
      <c r="R204" s="73">
        <v>1550000</v>
      </c>
      <c r="S204" s="73">
        <v>27285000</v>
      </c>
      <c r="T204" s="73">
        <v>0</v>
      </c>
      <c r="V204" s="73">
        <v>28835000</v>
      </c>
      <c r="W204" s="73"/>
      <c r="X204" s="73">
        <v>8160000</v>
      </c>
      <c r="Y204" s="73"/>
      <c r="Z204" s="73"/>
      <c r="AA204" s="73">
        <v>39.467956469165657</v>
      </c>
      <c r="AB204" s="73"/>
    </row>
    <row r="205" spans="3:28" ht="9.75" customHeight="1" x14ac:dyDescent="0.2">
      <c r="C205" s="75"/>
      <c r="D205" s="75"/>
      <c r="J205" s="76"/>
      <c r="K205" s="76"/>
      <c r="L205" s="76"/>
      <c r="M205" s="73"/>
      <c r="N205" s="73"/>
      <c r="O205" s="73"/>
      <c r="P205" s="73"/>
      <c r="Q205" s="73"/>
      <c r="R205" s="73"/>
      <c r="S205" s="73"/>
      <c r="T205" s="73"/>
      <c r="V205" s="73"/>
      <c r="W205" s="73"/>
      <c r="X205" s="73"/>
      <c r="Y205" s="73"/>
      <c r="Z205" s="73"/>
      <c r="AA205" s="73"/>
      <c r="AB205" s="73"/>
    </row>
    <row r="206" spans="3:28" ht="3" customHeight="1" x14ac:dyDescent="0.2"/>
    <row r="207" spans="3:28" ht="16.5" customHeight="1" x14ac:dyDescent="0.2">
      <c r="C207" s="75" t="s">
        <v>298</v>
      </c>
      <c r="D207" s="75"/>
      <c r="I207" s="77" t="s">
        <v>299</v>
      </c>
      <c r="J207" s="77"/>
      <c r="K207" s="77"/>
      <c r="L207" s="77"/>
      <c r="M207" s="5">
        <v>3450000</v>
      </c>
      <c r="N207" s="5">
        <v>327380000</v>
      </c>
      <c r="O207" s="73">
        <v>0</v>
      </c>
      <c r="P207" s="73"/>
      <c r="Q207" s="5">
        <v>330830000</v>
      </c>
      <c r="R207" s="5">
        <v>1150000</v>
      </c>
      <c r="S207" s="5">
        <v>205080000</v>
      </c>
      <c r="T207" s="5">
        <v>0</v>
      </c>
      <c r="V207" s="73">
        <v>206230000</v>
      </c>
      <c r="W207" s="73"/>
      <c r="X207" s="73">
        <v>-124600000</v>
      </c>
      <c r="Y207" s="73"/>
      <c r="Z207" s="73"/>
      <c r="AA207" s="73">
        <v>-37.662847988392834</v>
      </c>
      <c r="AB207" s="73"/>
    </row>
    <row r="208" spans="3:28" ht="13.5" customHeight="1" x14ac:dyDescent="0.2">
      <c r="C208" s="75" t="s">
        <v>300</v>
      </c>
      <c r="D208" s="75"/>
      <c r="J208" s="75" t="s">
        <v>301</v>
      </c>
      <c r="K208" s="75"/>
      <c r="L208" s="75"/>
      <c r="M208" s="5">
        <v>3450000</v>
      </c>
      <c r="N208" s="5">
        <v>327380000</v>
      </c>
      <c r="O208" s="73">
        <v>0</v>
      </c>
      <c r="P208" s="73"/>
      <c r="Q208" s="5">
        <v>330830000</v>
      </c>
      <c r="R208" s="5">
        <v>1150000</v>
      </c>
      <c r="S208" s="5">
        <v>205080000</v>
      </c>
      <c r="T208" s="5">
        <v>0</v>
      </c>
      <c r="V208" s="73">
        <v>206230000</v>
      </c>
      <c r="W208" s="73"/>
      <c r="X208" s="73">
        <v>-124600000</v>
      </c>
      <c r="Y208" s="73"/>
      <c r="Z208" s="73"/>
      <c r="AA208" s="73">
        <v>-37.662847988392834</v>
      </c>
      <c r="AB208" s="73"/>
    </row>
    <row r="209" spans="3:28" ht="3" customHeight="1" x14ac:dyDescent="0.2"/>
    <row r="210" spans="3:28" ht="16.5" customHeight="1" x14ac:dyDescent="0.2">
      <c r="C210" s="75" t="s">
        <v>302</v>
      </c>
      <c r="D210" s="75"/>
      <c r="I210" s="77" t="s">
        <v>303</v>
      </c>
      <c r="J210" s="77"/>
      <c r="K210" s="77"/>
      <c r="L210" s="77"/>
      <c r="M210" s="5">
        <v>0</v>
      </c>
      <c r="N210" s="5">
        <v>20823200</v>
      </c>
      <c r="O210" s="73">
        <v>0</v>
      </c>
      <c r="P210" s="73"/>
      <c r="Q210" s="5">
        <v>20823200</v>
      </c>
      <c r="R210" s="5">
        <v>0</v>
      </c>
      <c r="S210" s="5">
        <v>30823200</v>
      </c>
      <c r="T210" s="5">
        <v>0</v>
      </c>
      <c r="V210" s="73">
        <v>30823200</v>
      </c>
      <c r="W210" s="73"/>
      <c r="X210" s="73">
        <v>10000000</v>
      </c>
      <c r="Y210" s="73"/>
      <c r="Z210" s="73"/>
      <c r="AA210" s="73">
        <v>48.023358561604368</v>
      </c>
      <c r="AB210" s="73"/>
    </row>
    <row r="211" spans="3:28" ht="13.5" customHeight="1" x14ac:dyDescent="0.2">
      <c r="C211" s="75" t="s">
        <v>304</v>
      </c>
      <c r="D211" s="75"/>
      <c r="J211" s="75" t="s">
        <v>305</v>
      </c>
      <c r="K211" s="75"/>
      <c r="L211" s="75"/>
      <c r="M211" s="5">
        <v>0</v>
      </c>
      <c r="N211" s="5">
        <v>20823200</v>
      </c>
      <c r="O211" s="73">
        <v>0</v>
      </c>
      <c r="P211" s="73"/>
      <c r="Q211" s="5">
        <v>20823200</v>
      </c>
      <c r="R211" s="5">
        <v>0</v>
      </c>
      <c r="S211" s="5">
        <v>30823200</v>
      </c>
      <c r="T211" s="5">
        <v>0</v>
      </c>
      <c r="V211" s="73">
        <v>30823200</v>
      </c>
      <c r="W211" s="73"/>
      <c r="X211" s="73">
        <v>10000000</v>
      </c>
      <c r="Y211" s="73"/>
      <c r="Z211" s="73"/>
      <c r="AA211" s="73">
        <v>48.023358561604368</v>
      </c>
      <c r="AB211" s="73"/>
    </row>
    <row r="212" spans="3:28" ht="3" customHeight="1" x14ac:dyDescent="0.2"/>
    <row r="213" spans="3:28" ht="16.5" customHeight="1" x14ac:dyDescent="0.2">
      <c r="C213" s="75" t="s">
        <v>306</v>
      </c>
      <c r="D213" s="75"/>
      <c r="I213" s="77" t="s">
        <v>307</v>
      </c>
      <c r="J213" s="77"/>
      <c r="K213" s="77"/>
      <c r="L213" s="77"/>
      <c r="M213" s="5">
        <v>879910000</v>
      </c>
      <c r="N213" s="5">
        <v>2016220000</v>
      </c>
      <c r="O213" s="73">
        <v>138700000</v>
      </c>
      <c r="P213" s="73"/>
      <c r="Q213" s="5">
        <v>3034830000</v>
      </c>
      <c r="R213" s="5">
        <v>895420000</v>
      </c>
      <c r="S213" s="5">
        <v>2061140000</v>
      </c>
      <c r="T213" s="5">
        <v>108270000</v>
      </c>
      <c r="V213" s="73">
        <v>3064830000</v>
      </c>
      <c r="W213" s="73"/>
      <c r="X213" s="73">
        <v>30000000</v>
      </c>
      <c r="Y213" s="73"/>
      <c r="Z213" s="73"/>
      <c r="AA213" s="73">
        <v>0.98852324512410905</v>
      </c>
      <c r="AB213" s="73"/>
    </row>
    <row r="214" spans="3:28" ht="13.5" customHeight="1" x14ac:dyDescent="0.2">
      <c r="C214" s="75" t="s">
        <v>308</v>
      </c>
      <c r="D214" s="75"/>
      <c r="J214" s="75" t="s">
        <v>309</v>
      </c>
      <c r="K214" s="75"/>
      <c r="L214" s="75"/>
      <c r="M214" s="5">
        <v>879910000</v>
      </c>
      <c r="N214" s="5">
        <v>2016220000</v>
      </c>
      <c r="O214" s="73">
        <v>138700000</v>
      </c>
      <c r="P214" s="73"/>
      <c r="Q214" s="5">
        <v>3034830000</v>
      </c>
      <c r="R214" s="5">
        <v>895420000</v>
      </c>
      <c r="S214" s="5">
        <v>2061140000</v>
      </c>
      <c r="T214" s="5">
        <v>108270000</v>
      </c>
      <c r="V214" s="73">
        <v>3064830000</v>
      </c>
      <c r="W214" s="73"/>
      <c r="X214" s="73">
        <v>30000000</v>
      </c>
      <c r="Y214" s="73"/>
      <c r="Z214" s="73"/>
      <c r="AA214" s="73">
        <v>0.98852324512410905</v>
      </c>
      <c r="AB214" s="73"/>
    </row>
    <row r="215" spans="3:28" ht="3" customHeight="1" x14ac:dyDescent="0.2"/>
    <row r="216" spans="3:28" ht="13.5" customHeight="1" x14ac:dyDescent="0.2">
      <c r="C216" s="75" t="s">
        <v>310</v>
      </c>
      <c r="D216" s="75"/>
      <c r="H216" s="78" t="s">
        <v>311</v>
      </c>
      <c r="I216" s="78"/>
      <c r="J216" s="78"/>
      <c r="K216" s="78"/>
      <c r="L216" s="78"/>
      <c r="M216" s="5">
        <v>5368865000</v>
      </c>
      <c r="N216" s="5">
        <v>2755645000</v>
      </c>
      <c r="O216" s="73">
        <v>26124600000</v>
      </c>
      <c r="P216" s="73"/>
      <c r="Q216" s="5">
        <v>34249110000</v>
      </c>
      <c r="R216" s="5">
        <v>6021790000</v>
      </c>
      <c r="S216" s="5">
        <v>3603600199.2800002</v>
      </c>
      <c r="T216" s="5">
        <v>26217812353</v>
      </c>
      <c r="V216" s="73">
        <v>35843202552.279999</v>
      </c>
      <c r="W216" s="73"/>
      <c r="X216" s="73">
        <v>1594092552.28</v>
      </c>
      <c r="Y216" s="73"/>
      <c r="Z216" s="73"/>
      <c r="AA216" s="73">
        <v>4.6544057707776929</v>
      </c>
      <c r="AB216" s="73"/>
    </row>
    <row r="217" spans="3:28" ht="3" customHeight="1" x14ac:dyDescent="0.2"/>
    <row r="218" spans="3:28" ht="16.5" customHeight="1" x14ac:dyDescent="0.2">
      <c r="C218" s="75" t="s">
        <v>312</v>
      </c>
      <c r="D218" s="75"/>
      <c r="I218" s="77" t="s">
        <v>39</v>
      </c>
      <c r="J218" s="77"/>
      <c r="K218" s="77"/>
      <c r="L218" s="77"/>
      <c r="M218" s="5">
        <v>3388865000</v>
      </c>
      <c r="N218" s="5">
        <v>220660000</v>
      </c>
      <c r="O218" s="73">
        <v>0</v>
      </c>
      <c r="P218" s="73"/>
      <c r="Q218" s="5">
        <v>3609525000</v>
      </c>
      <c r="R218" s="5">
        <v>3971790000</v>
      </c>
      <c r="S218" s="5">
        <v>326972086</v>
      </c>
      <c r="T218" s="5">
        <v>0</v>
      </c>
      <c r="V218" s="73">
        <v>4298762086</v>
      </c>
      <c r="W218" s="73"/>
      <c r="X218" s="73">
        <v>689237086</v>
      </c>
      <c r="Y218" s="73"/>
      <c r="Z218" s="73"/>
      <c r="AA218" s="73">
        <v>19.094952549158133</v>
      </c>
      <c r="AB218" s="73"/>
    </row>
    <row r="219" spans="3:28" ht="13.5" customHeight="1" x14ac:dyDescent="0.2">
      <c r="C219" s="75" t="s">
        <v>313</v>
      </c>
      <c r="D219" s="75"/>
      <c r="J219" s="75" t="s">
        <v>41</v>
      </c>
      <c r="K219" s="75"/>
      <c r="L219" s="75"/>
      <c r="M219" s="5">
        <v>0</v>
      </c>
      <c r="N219" s="5">
        <v>202020000</v>
      </c>
      <c r="O219" s="73">
        <v>0</v>
      </c>
      <c r="P219" s="73"/>
      <c r="Q219" s="5">
        <v>202020000</v>
      </c>
      <c r="R219" s="5">
        <v>0</v>
      </c>
      <c r="S219" s="5">
        <v>263332086</v>
      </c>
      <c r="T219" s="5">
        <v>0</v>
      </c>
      <c r="V219" s="73">
        <v>263332086</v>
      </c>
      <c r="W219" s="73"/>
      <c r="X219" s="73">
        <v>61312086</v>
      </c>
      <c r="Y219" s="73"/>
      <c r="Z219" s="73"/>
      <c r="AA219" s="73">
        <v>30.349512919512918</v>
      </c>
      <c r="AB219" s="73"/>
    </row>
    <row r="220" spans="3:28" ht="13.5" customHeight="1" x14ac:dyDescent="0.2">
      <c r="C220" s="75" t="s">
        <v>314</v>
      </c>
      <c r="D220" s="75"/>
      <c r="J220" s="75" t="s">
        <v>43</v>
      </c>
      <c r="K220" s="75"/>
      <c r="L220" s="75"/>
      <c r="M220" s="5">
        <v>3388865000</v>
      </c>
      <c r="N220" s="5">
        <v>18640000</v>
      </c>
      <c r="O220" s="73">
        <v>0</v>
      </c>
      <c r="P220" s="73"/>
      <c r="Q220" s="5">
        <v>3407505000</v>
      </c>
      <c r="R220" s="5">
        <v>3971790000</v>
      </c>
      <c r="S220" s="5">
        <v>63640000</v>
      </c>
      <c r="T220" s="5">
        <v>0</v>
      </c>
      <c r="V220" s="73">
        <v>4035430000</v>
      </c>
      <c r="W220" s="73"/>
      <c r="X220" s="73">
        <v>627925000</v>
      </c>
      <c r="Y220" s="73"/>
      <c r="Z220" s="73"/>
      <c r="AA220" s="73">
        <v>18.427705902118998</v>
      </c>
      <c r="AB220" s="73"/>
    </row>
    <row r="221" spans="3:28" ht="3" customHeight="1" x14ac:dyDescent="0.2"/>
    <row r="222" spans="3:28" ht="16.5" customHeight="1" x14ac:dyDescent="0.2">
      <c r="C222" s="75" t="s">
        <v>315</v>
      </c>
      <c r="D222" s="75"/>
      <c r="I222" s="77" t="s">
        <v>49</v>
      </c>
      <c r="J222" s="77"/>
      <c r="K222" s="77"/>
      <c r="L222" s="77"/>
      <c r="M222" s="5">
        <v>0</v>
      </c>
      <c r="N222" s="5">
        <v>0</v>
      </c>
      <c r="O222" s="73">
        <v>4621616000</v>
      </c>
      <c r="P222" s="73"/>
      <c r="Q222" s="5">
        <v>4621616000</v>
      </c>
      <c r="R222" s="5">
        <v>0</v>
      </c>
      <c r="S222" s="5">
        <v>0</v>
      </c>
      <c r="T222" s="5">
        <v>4662336850</v>
      </c>
      <c r="V222" s="73">
        <v>4662336850</v>
      </c>
      <c r="W222" s="73"/>
      <c r="X222" s="73">
        <v>40720850</v>
      </c>
      <c r="Y222" s="73"/>
      <c r="Z222" s="73"/>
      <c r="AA222" s="73">
        <v>0.88109548694655726</v>
      </c>
      <c r="AB222" s="73"/>
    </row>
    <row r="223" spans="3:28" ht="13.5" customHeight="1" x14ac:dyDescent="0.2">
      <c r="C223" s="75" t="s">
        <v>316</v>
      </c>
      <c r="D223" s="75"/>
      <c r="J223" s="75" t="s">
        <v>317</v>
      </c>
      <c r="K223" s="75"/>
      <c r="L223" s="75"/>
      <c r="M223" s="5">
        <v>0</v>
      </c>
      <c r="N223" s="5">
        <v>0</v>
      </c>
      <c r="O223" s="73">
        <v>2982816000</v>
      </c>
      <c r="P223" s="73"/>
      <c r="Q223" s="5">
        <v>2982816000</v>
      </c>
      <c r="R223" s="5">
        <v>0</v>
      </c>
      <c r="S223" s="5">
        <v>0</v>
      </c>
      <c r="T223" s="5">
        <v>2982816000</v>
      </c>
      <c r="V223" s="73">
        <v>2982816000</v>
      </c>
      <c r="W223" s="73"/>
      <c r="X223" s="73">
        <v>0</v>
      </c>
      <c r="Y223" s="73"/>
      <c r="Z223" s="73"/>
      <c r="AA223" s="73">
        <v>0</v>
      </c>
      <c r="AB223" s="73"/>
    </row>
    <row r="224" spans="3:28" ht="13.5" customHeight="1" x14ac:dyDescent="0.2">
      <c r="C224" s="75" t="s">
        <v>318</v>
      </c>
      <c r="D224" s="75"/>
      <c r="J224" s="75" t="s">
        <v>57</v>
      </c>
      <c r="K224" s="75"/>
      <c r="L224" s="75"/>
      <c r="M224" s="5">
        <v>0</v>
      </c>
      <c r="N224" s="5">
        <v>0</v>
      </c>
      <c r="O224" s="73">
        <v>1266800000</v>
      </c>
      <c r="P224" s="73"/>
      <c r="Q224" s="5">
        <v>1266800000</v>
      </c>
      <c r="R224" s="5">
        <v>0</v>
      </c>
      <c r="S224" s="5">
        <v>0</v>
      </c>
      <c r="T224" s="5">
        <v>1307520850</v>
      </c>
      <c r="V224" s="73">
        <v>1307520850</v>
      </c>
      <c r="W224" s="73"/>
      <c r="X224" s="73">
        <v>40720850</v>
      </c>
      <c r="Y224" s="73"/>
      <c r="Z224" s="73"/>
      <c r="AA224" s="73">
        <v>3.2144655825702557</v>
      </c>
      <c r="AB224" s="73"/>
    </row>
    <row r="225" spans="3:28" ht="13.5" customHeight="1" x14ac:dyDescent="0.2">
      <c r="C225" s="75" t="s">
        <v>319</v>
      </c>
      <c r="D225" s="75"/>
      <c r="J225" s="75" t="s">
        <v>218</v>
      </c>
      <c r="K225" s="75"/>
      <c r="L225" s="75"/>
      <c r="M225" s="5">
        <v>0</v>
      </c>
      <c r="N225" s="5">
        <v>0</v>
      </c>
      <c r="O225" s="73">
        <v>372000000</v>
      </c>
      <c r="P225" s="73"/>
      <c r="Q225" s="5">
        <v>372000000</v>
      </c>
      <c r="R225" s="5">
        <v>0</v>
      </c>
      <c r="S225" s="5">
        <v>0</v>
      </c>
      <c r="T225" s="5">
        <v>372000000</v>
      </c>
      <c r="V225" s="73">
        <v>372000000</v>
      </c>
      <c r="W225" s="73"/>
      <c r="X225" s="73">
        <v>0</v>
      </c>
      <c r="Y225" s="73"/>
      <c r="Z225" s="73"/>
      <c r="AA225" s="73">
        <v>0</v>
      </c>
      <c r="AB225" s="73"/>
    </row>
    <row r="226" spans="3:28" ht="3" customHeight="1" x14ac:dyDescent="0.2"/>
    <row r="227" spans="3:28" ht="9.75" customHeight="1" x14ac:dyDescent="0.2">
      <c r="C227" s="75" t="s">
        <v>320</v>
      </c>
      <c r="D227" s="75"/>
      <c r="I227" s="79" t="s">
        <v>321</v>
      </c>
      <c r="J227" s="79"/>
      <c r="K227" s="79"/>
      <c r="L227" s="79"/>
      <c r="M227" s="73">
        <v>0</v>
      </c>
      <c r="N227" s="73">
        <v>214985000</v>
      </c>
      <c r="O227" s="73">
        <v>21302984000</v>
      </c>
      <c r="P227" s="73"/>
      <c r="Q227" s="73">
        <v>21517969000</v>
      </c>
      <c r="R227" s="73">
        <v>0</v>
      </c>
      <c r="S227" s="73">
        <v>214985000</v>
      </c>
      <c r="T227" s="73">
        <v>21255475503</v>
      </c>
      <c r="V227" s="73">
        <v>21470460503</v>
      </c>
      <c r="W227" s="73"/>
      <c r="X227" s="73">
        <v>-47508497</v>
      </c>
      <c r="Y227" s="73"/>
      <c r="Z227" s="73"/>
      <c r="AA227" s="73">
        <v>-0.22078522838284598</v>
      </c>
      <c r="AB227" s="73"/>
    </row>
    <row r="228" spans="3:28" ht="9.75" customHeight="1" x14ac:dyDescent="0.2">
      <c r="C228" s="75"/>
      <c r="D228" s="75"/>
      <c r="I228" s="79"/>
      <c r="J228" s="79"/>
      <c r="K228" s="79"/>
      <c r="L228" s="79"/>
      <c r="M228" s="73"/>
      <c r="N228" s="73"/>
      <c r="O228" s="73"/>
      <c r="P228" s="73"/>
      <c r="Q228" s="73"/>
      <c r="R228" s="73"/>
      <c r="S228" s="73"/>
      <c r="T228" s="73"/>
      <c r="V228" s="73"/>
      <c r="W228" s="73"/>
      <c r="X228" s="73"/>
      <c r="Y228" s="73"/>
      <c r="Z228" s="73"/>
      <c r="AA228" s="73"/>
      <c r="AB228" s="73"/>
    </row>
    <row r="229" spans="3:28" ht="13.5" customHeight="1" x14ac:dyDescent="0.2">
      <c r="C229" s="75" t="s">
        <v>322</v>
      </c>
      <c r="D229" s="75"/>
      <c r="J229" s="75" t="s">
        <v>323</v>
      </c>
      <c r="K229" s="75"/>
      <c r="L229" s="75"/>
      <c r="M229" s="5">
        <v>0</v>
      </c>
      <c r="N229" s="5">
        <v>0</v>
      </c>
      <c r="O229" s="73">
        <v>0</v>
      </c>
      <c r="P229" s="73"/>
      <c r="Q229" s="5">
        <v>0</v>
      </c>
      <c r="R229" s="5">
        <v>0</v>
      </c>
      <c r="S229" s="5">
        <v>0</v>
      </c>
      <c r="T229" s="5">
        <v>2418271503</v>
      </c>
      <c r="V229" s="73">
        <v>2418271503</v>
      </c>
      <c r="W229" s="73"/>
      <c r="X229" s="73">
        <v>2418271503</v>
      </c>
      <c r="Y229" s="73"/>
      <c r="Z229" s="73"/>
      <c r="AA229" s="73">
        <v>0</v>
      </c>
      <c r="AB229" s="73"/>
    </row>
    <row r="230" spans="3:28" ht="13.5" customHeight="1" x14ac:dyDescent="0.2">
      <c r="C230" s="75" t="s">
        <v>324</v>
      </c>
      <c r="D230" s="75"/>
      <c r="J230" s="75" t="s">
        <v>325</v>
      </c>
      <c r="K230" s="75"/>
      <c r="L230" s="75"/>
      <c r="M230" s="5">
        <v>0</v>
      </c>
      <c r="N230" s="5">
        <v>214985000</v>
      </c>
      <c r="O230" s="73">
        <v>0</v>
      </c>
      <c r="P230" s="73"/>
      <c r="Q230" s="5">
        <v>214985000</v>
      </c>
      <c r="R230" s="5">
        <v>0</v>
      </c>
      <c r="S230" s="5">
        <v>214985000</v>
      </c>
      <c r="T230" s="5">
        <v>0</v>
      </c>
      <c r="V230" s="73">
        <v>214985000</v>
      </c>
      <c r="W230" s="73"/>
      <c r="X230" s="73">
        <v>0</v>
      </c>
      <c r="Y230" s="73"/>
      <c r="Z230" s="73"/>
      <c r="AA230" s="73">
        <v>0</v>
      </c>
      <c r="AB230" s="73"/>
    </row>
    <row r="231" spans="3:28" ht="13.5" customHeight="1" x14ac:dyDescent="0.2">
      <c r="C231" s="75" t="s">
        <v>326</v>
      </c>
      <c r="D231" s="75"/>
      <c r="J231" s="75" t="s">
        <v>327</v>
      </c>
      <c r="K231" s="75"/>
      <c r="L231" s="75"/>
      <c r="M231" s="5">
        <v>0</v>
      </c>
      <c r="N231" s="5">
        <v>0</v>
      </c>
      <c r="O231" s="73">
        <v>21302984000</v>
      </c>
      <c r="P231" s="73"/>
      <c r="Q231" s="5">
        <v>21302984000</v>
      </c>
      <c r="R231" s="5">
        <v>0</v>
      </c>
      <c r="S231" s="5">
        <v>0</v>
      </c>
      <c r="T231" s="5">
        <v>18837204000</v>
      </c>
      <c r="V231" s="73">
        <v>18837204000</v>
      </c>
      <c r="W231" s="73"/>
      <c r="X231" s="73">
        <v>-2465780000</v>
      </c>
      <c r="Y231" s="73"/>
      <c r="Z231" s="73"/>
      <c r="AA231" s="73">
        <v>-11.574810364594933</v>
      </c>
      <c r="AB231" s="73"/>
    </row>
    <row r="232" spans="3:28" ht="3" customHeight="1" x14ac:dyDescent="0.2"/>
    <row r="233" spans="3:28" ht="16.5" customHeight="1" x14ac:dyDescent="0.2">
      <c r="C233" s="75" t="s">
        <v>328</v>
      </c>
      <c r="D233" s="75"/>
      <c r="I233" s="77" t="s">
        <v>329</v>
      </c>
      <c r="J233" s="77"/>
      <c r="K233" s="77"/>
      <c r="L233" s="77"/>
      <c r="M233" s="5">
        <v>1980000000</v>
      </c>
      <c r="N233" s="5">
        <v>2320000000</v>
      </c>
      <c r="O233" s="73">
        <v>200000000</v>
      </c>
      <c r="P233" s="73"/>
      <c r="Q233" s="5">
        <v>4500000000</v>
      </c>
      <c r="R233" s="5">
        <v>2050000000</v>
      </c>
      <c r="S233" s="5">
        <v>3061643113.2800002</v>
      </c>
      <c r="T233" s="5">
        <v>300000000</v>
      </c>
      <c r="V233" s="73">
        <v>5411643113.2799997</v>
      </c>
      <c r="W233" s="73"/>
      <c r="X233" s="73">
        <v>911643113.27999997</v>
      </c>
      <c r="Y233" s="73"/>
      <c r="Z233" s="73"/>
      <c r="AA233" s="73">
        <v>20.258735850666667</v>
      </c>
      <c r="AB233" s="73"/>
    </row>
    <row r="234" spans="3:28" ht="13.5" customHeight="1" x14ac:dyDescent="0.2">
      <c r="C234" s="75" t="s">
        <v>330</v>
      </c>
      <c r="D234" s="75"/>
      <c r="J234" s="75" t="s">
        <v>331</v>
      </c>
      <c r="K234" s="75"/>
      <c r="L234" s="75"/>
      <c r="M234" s="5">
        <v>1980000000</v>
      </c>
      <c r="N234" s="5">
        <v>2320000000</v>
      </c>
      <c r="O234" s="73">
        <v>200000000</v>
      </c>
      <c r="P234" s="73"/>
      <c r="Q234" s="5">
        <v>4500000000</v>
      </c>
      <c r="R234" s="5">
        <v>2050000000</v>
      </c>
      <c r="S234" s="5">
        <v>3061643113.2800002</v>
      </c>
      <c r="T234" s="5">
        <v>300000000</v>
      </c>
      <c r="V234" s="73">
        <v>5411643113.2799997</v>
      </c>
      <c r="W234" s="73"/>
      <c r="X234" s="73">
        <v>911643113.27999997</v>
      </c>
      <c r="Y234" s="73"/>
      <c r="Z234" s="73"/>
      <c r="AA234" s="73">
        <v>20.258735850666667</v>
      </c>
      <c r="AB234" s="73"/>
    </row>
    <row r="235" spans="3:28" ht="3" customHeight="1" x14ac:dyDescent="0.2"/>
    <row r="236" spans="3:28" ht="13.5" customHeight="1" x14ac:dyDescent="0.2">
      <c r="C236" s="75" t="s">
        <v>332</v>
      </c>
      <c r="D236" s="75"/>
      <c r="G236" s="78" t="s">
        <v>333</v>
      </c>
      <c r="H236" s="78"/>
      <c r="I236" s="78"/>
      <c r="J236" s="78"/>
      <c r="K236" s="78"/>
      <c r="L236" s="78"/>
      <c r="M236" s="5">
        <v>3359140000</v>
      </c>
      <c r="N236" s="5">
        <v>10224040455</v>
      </c>
      <c r="O236" s="73">
        <v>127187239000</v>
      </c>
      <c r="P236" s="73"/>
      <c r="Q236" s="5">
        <v>140770419455</v>
      </c>
      <c r="R236" s="5">
        <v>3428540000</v>
      </c>
      <c r="S236" s="5">
        <v>12530066910</v>
      </c>
      <c r="T236" s="5">
        <v>194374983550</v>
      </c>
      <c r="V236" s="73">
        <v>210333590460</v>
      </c>
      <c r="W236" s="73"/>
      <c r="X236" s="73">
        <v>69563171005</v>
      </c>
      <c r="Y236" s="73"/>
      <c r="Z236" s="73"/>
      <c r="AA236" s="73">
        <v>49.416042997042588</v>
      </c>
      <c r="AB236" s="73"/>
    </row>
    <row r="237" spans="3:28" ht="3" customHeight="1" x14ac:dyDescent="0.2"/>
    <row r="238" spans="3:28" ht="13.5" customHeight="1" x14ac:dyDescent="0.2">
      <c r="C238" s="75" t="s">
        <v>334</v>
      </c>
      <c r="D238" s="75"/>
      <c r="H238" s="78" t="s">
        <v>335</v>
      </c>
      <c r="I238" s="78"/>
      <c r="J238" s="78"/>
      <c r="K238" s="78"/>
      <c r="L238" s="78"/>
      <c r="M238" s="5">
        <v>3359140000</v>
      </c>
      <c r="N238" s="5">
        <v>10224040455</v>
      </c>
      <c r="O238" s="73">
        <v>127187239000</v>
      </c>
      <c r="P238" s="73"/>
      <c r="Q238" s="5">
        <v>140770419455</v>
      </c>
      <c r="R238" s="5">
        <v>3428540000</v>
      </c>
      <c r="S238" s="5">
        <v>12530066910</v>
      </c>
      <c r="T238" s="5">
        <v>194374983550</v>
      </c>
      <c r="V238" s="73">
        <v>210333590460</v>
      </c>
      <c r="W238" s="73"/>
      <c r="X238" s="73">
        <v>69563171005</v>
      </c>
      <c r="Y238" s="73"/>
      <c r="Z238" s="73"/>
      <c r="AA238" s="73">
        <v>49.416042997042588</v>
      </c>
      <c r="AB238" s="73"/>
    </row>
    <row r="239" spans="3:28" ht="3" customHeight="1" x14ac:dyDescent="0.2"/>
    <row r="240" spans="3:28" ht="16.5" customHeight="1" x14ac:dyDescent="0.2">
      <c r="C240" s="75" t="s">
        <v>336</v>
      </c>
      <c r="D240" s="75"/>
      <c r="I240" s="77" t="s">
        <v>39</v>
      </c>
      <c r="J240" s="77"/>
      <c r="K240" s="77"/>
      <c r="L240" s="77"/>
      <c r="M240" s="5">
        <v>1248380000</v>
      </c>
      <c r="N240" s="5">
        <v>2560838575</v>
      </c>
      <c r="O240" s="73">
        <v>0</v>
      </c>
      <c r="P240" s="73"/>
      <c r="Q240" s="5">
        <v>3809218575</v>
      </c>
      <c r="R240" s="5">
        <v>1248380000</v>
      </c>
      <c r="S240" s="5">
        <v>2740626750</v>
      </c>
      <c r="T240" s="5">
        <v>0</v>
      </c>
      <c r="V240" s="73">
        <v>3989006750</v>
      </c>
      <c r="W240" s="73"/>
      <c r="X240" s="73">
        <v>179788175</v>
      </c>
      <c r="Y240" s="73"/>
      <c r="Z240" s="73"/>
      <c r="AA240" s="73">
        <v>4.7198177647235697</v>
      </c>
      <c r="AB240" s="73"/>
    </row>
    <row r="241" spans="3:28" ht="13.5" customHeight="1" x14ac:dyDescent="0.2">
      <c r="C241" s="75" t="s">
        <v>337</v>
      </c>
      <c r="D241" s="75"/>
      <c r="J241" s="75" t="s">
        <v>41</v>
      </c>
      <c r="K241" s="75"/>
      <c r="L241" s="75"/>
      <c r="M241" s="5">
        <v>0</v>
      </c>
      <c r="N241" s="5">
        <v>285170000</v>
      </c>
      <c r="O241" s="73">
        <v>0</v>
      </c>
      <c r="P241" s="73"/>
      <c r="Q241" s="5">
        <v>285170000</v>
      </c>
      <c r="R241" s="5">
        <v>0</v>
      </c>
      <c r="S241" s="5">
        <v>285170000</v>
      </c>
      <c r="T241" s="5">
        <v>0</v>
      </c>
      <c r="V241" s="73">
        <v>285170000</v>
      </c>
      <c r="W241" s="73"/>
      <c r="X241" s="73">
        <v>0</v>
      </c>
      <c r="Y241" s="73"/>
      <c r="Z241" s="73"/>
      <c r="AA241" s="73">
        <v>0</v>
      </c>
      <c r="AB241" s="73"/>
    </row>
    <row r="242" spans="3:28" ht="13.5" customHeight="1" x14ac:dyDescent="0.2">
      <c r="C242" s="75" t="s">
        <v>338</v>
      </c>
      <c r="D242" s="75"/>
      <c r="J242" s="75" t="s">
        <v>339</v>
      </c>
      <c r="K242" s="75"/>
      <c r="L242" s="75"/>
      <c r="M242" s="5">
        <v>1248380000</v>
      </c>
      <c r="N242" s="5">
        <v>2275668575</v>
      </c>
      <c r="O242" s="73">
        <v>0</v>
      </c>
      <c r="P242" s="73"/>
      <c r="Q242" s="5">
        <v>3524048575</v>
      </c>
      <c r="R242" s="5">
        <v>1248380000</v>
      </c>
      <c r="S242" s="5">
        <v>2455456750</v>
      </c>
      <c r="T242" s="5">
        <v>0</v>
      </c>
      <c r="V242" s="73">
        <v>3703836750</v>
      </c>
      <c r="W242" s="73"/>
      <c r="X242" s="73">
        <v>179788175</v>
      </c>
      <c r="Y242" s="73"/>
      <c r="Z242" s="73"/>
      <c r="AA242" s="73">
        <v>5.1017507611965875</v>
      </c>
      <c r="AB242" s="73"/>
    </row>
    <row r="243" spans="3:28" ht="3" customHeight="1" x14ac:dyDescent="0.2"/>
    <row r="244" spans="3:28" ht="16.5" customHeight="1" x14ac:dyDescent="0.2">
      <c r="C244" s="75" t="s">
        <v>340</v>
      </c>
      <c r="D244" s="75"/>
      <c r="I244" s="77" t="s">
        <v>49</v>
      </c>
      <c r="J244" s="77"/>
      <c r="K244" s="77"/>
      <c r="L244" s="77"/>
      <c r="M244" s="5">
        <v>30150000</v>
      </c>
      <c r="N244" s="5">
        <v>453955000</v>
      </c>
      <c r="O244" s="73">
        <v>2075500000</v>
      </c>
      <c r="P244" s="73"/>
      <c r="Q244" s="5">
        <v>2559605000</v>
      </c>
      <c r="R244" s="5">
        <v>30150000</v>
      </c>
      <c r="S244" s="5">
        <v>553955000</v>
      </c>
      <c r="T244" s="5">
        <v>2075500000</v>
      </c>
      <c r="V244" s="73">
        <v>2659605000</v>
      </c>
      <c r="W244" s="73"/>
      <c r="X244" s="73">
        <v>100000000</v>
      </c>
      <c r="Y244" s="73"/>
      <c r="Z244" s="73"/>
      <c r="AA244" s="73">
        <v>3.9068528151804673</v>
      </c>
      <c r="AB244" s="73"/>
    </row>
    <row r="245" spans="3:28" ht="13.5" customHeight="1" x14ac:dyDescent="0.2">
      <c r="C245" s="75" t="s">
        <v>341</v>
      </c>
      <c r="D245" s="75"/>
      <c r="J245" s="75" t="s">
        <v>53</v>
      </c>
      <c r="K245" s="75"/>
      <c r="L245" s="75"/>
      <c r="M245" s="5">
        <v>0</v>
      </c>
      <c r="N245" s="5">
        <v>0</v>
      </c>
      <c r="O245" s="73">
        <v>350000000</v>
      </c>
      <c r="P245" s="73"/>
      <c r="Q245" s="5">
        <v>350000000</v>
      </c>
      <c r="R245" s="5">
        <v>0</v>
      </c>
      <c r="S245" s="5">
        <v>0</v>
      </c>
      <c r="T245" s="5">
        <v>350000000</v>
      </c>
      <c r="V245" s="73">
        <v>350000000</v>
      </c>
      <c r="W245" s="73"/>
      <c r="X245" s="73">
        <v>0</v>
      </c>
      <c r="Y245" s="73"/>
      <c r="Z245" s="73"/>
      <c r="AA245" s="73">
        <v>0</v>
      </c>
      <c r="AB245" s="73"/>
    </row>
    <row r="246" spans="3:28" ht="13.5" customHeight="1" x14ac:dyDescent="0.2">
      <c r="C246" s="75" t="s">
        <v>342</v>
      </c>
      <c r="D246" s="75"/>
      <c r="J246" s="75" t="s">
        <v>343</v>
      </c>
      <c r="K246" s="75"/>
      <c r="L246" s="75"/>
      <c r="M246" s="5">
        <v>0</v>
      </c>
      <c r="N246" s="5">
        <v>0</v>
      </c>
      <c r="O246" s="73">
        <v>225500000</v>
      </c>
      <c r="P246" s="73"/>
      <c r="Q246" s="5">
        <v>225500000</v>
      </c>
      <c r="R246" s="5">
        <v>0</v>
      </c>
      <c r="S246" s="5">
        <v>0</v>
      </c>
      <c r="T246" s="5">
        <v>225500000</v>
      </c>
      <c r="V246" s="73">
        <v>225500000</v>
      </c>
      <c r="W246" s="73"/>
      <c r="X246" s="73">
        <v>0</v>
      </c>
      <c r="Y246" s="73"/>
      <c r="Z246" s="73"/>
      <c r="AA246" s="73">
        <v>0</v>
      </c>
      <c r="AB246" s="73"/>
    </row>
    <row r="247" spans="3:28" ht="13.5" customHeight="1" x14ac:dyDescent="0.2">
      <c r="C247" s="75" t="s">
        <v>344</v>
      </c>
      <c r="D247" s="75"/>
      <c r="J247" s="75" t="s">
        <v>345</v>
      </c>
      <c r="K247" s="75"/>
      <c r="L247" s="75"/>
      <c r="M247" s="5">
        <v>13500000</v>
      </c>
      <c r="N247" s="5">
        <v>400000000</v>
      </c>
      <c r="O247" s="73">
        <v>98130000</v>
      </c>
      <c r="P247" s="73"/>
      <c r="Q247" s="5">
        <v>511630000</v>
      </c>
      <c r="R247" s="5">
        <v>13500000</v>
      </c>
      <c r="S247" s="5">
        <v>400000000</v>
      </c>
      <c r="T247" s="5">
        <v>98130000</v>
      </c>
      <c r="V247" s="73">
        <v>511630000</v>
      </c>
      <c r="W247" s="73"/>
      <c r="X247" s="73">
        <v>0</v>
      </c>
      <c r="Y247" s="73"/>
      <c r="Z247" s="73"/>
      <c r="AA247" s="73">
        <v>0</v>
      </c>
      <c r="AB247" s="73"/>
    </row>
    <row r="248" spans="3:28" ht="13.5" customHeight="1" x14ac:dyDescent="0.2">
      <c r="C248" s="75" t="s">
        <v>346</v>
      </c>
      <c r="D248" s="75"/>
      <c r="J248" s="75" t="s">
        <v>347</v>
      </c>
      <c r="K248" s="75"/>
      <c r="L248" s="75"/>
      <c r="M248" s="5">
        <v>16650000</v>
      </c>
      <c r="N248" s="5">
        <v>2200000</v>
      </c>
      <c r="O248" s="73">
        <v>1401870000</v>
      </c>
      <c r="P248" s="73"/>
      <c r="Q248" s="5">
        <v>1420720000</v>
      </c>
      <c r="R248" s="5">
        <v>16650000</v>
      </c>
      <c r="S248" s="5">
        <v>2200000</v>
      </c>
      <c r="T248" s="5">
        <v>1401870000</v>
      </c>
      <c r="V248" s="73">
        <v>1420720000</v>
      </c>
      <c r="W248" s="73"/>
      <c r="X248" s="73">
        <v>0</v>
      </c>
      <c r="Y248" s="73"/>
      <c r="Z248" s="73"/>
      <c r="AA248" s="73">
        <v>0</v>
      </c>
      <c r="AB248" s="73"/>
    </row>
    <row r="249" spans="3:28" ht="13.5" customHeight="1" x14ac:dyDescent="0.2">
      <c r="C249" s="75" t="s">
        <v>348</v>
      </c>
      <c r="D249" s="75"/>
      <c r="J249" s="75" t="s">
        <v>349</v>
      </c>
      <c r="K249" s="75"/>
      <c r="L249" s="75"/>
      <c r="M249" s="5">
        <v>0</v>
      </c>
      <c r="N249" s="5">
        <v>51755000</v>
      </c>
      <c r="O249" s="73">
        <v>0</v>
      </c>
      <c r="P249" s="73"/>
      <c r="Q249" s="5">
        <v>51755000</v>
      </c>
      <c r="R249" s="5">
        <v>0</v>
      </c>
      <c r="S249" s="5">
        <v>151755000</v>
      </c>
      <c r="T249" s="5">
        <v>0</v>
      </c>
      <c r="V249" s="73">
        <v>151755000</v>
      </c>
      <c r="W249" s="73"/>
      <c r="X249" s="73">
        <v>100000000</v>
      </c>
      <c r="Y249" s="73"/>
      <c r="Z249" s="73"/>
      <c r="AA249" s="73">
        <v>193.21804656554923</v>
      </c>
      <c r="AB249" s="73"/>
    </row>
    <row r="250" spans="3:28" ht="3" customHeight="1" x14ac:dyDescent="0.2"/>
    <row r="251" spans="3:28" ht="16.5" customHeight="1" x14ac:dyDescent="0.2">
      <c r="C251" s="75" t="s">
        <v>350</v>
      </c>
      <c r="D251" s="75"/>
      <c r="I251" s="77" t="s">
        <v>222</v>
      </c>
      <c r="J251" s="77"/>
      <c r="K251" s="77"/>
      <c r="L251" s="77"/>
      <c r="M251" s="5">
        <v>0</v>
      </c>
      <c r="N251" s="5">
        <v>125000000</v>
      </c>
      <c r="O251" s="73">
        <v>0</v>
      </c>
      <c r="P251" s="73"/>
      <c r="Q251" s="5">
        <v>125000000</v>
      </c>
      <c r="R251" s="5">
        <v>0</v>
      </c>
      <c r="S251" s="5">
        <v>125000000</v>
      </c>
      <c r="T251" s="5">
        <v>0</v>
      </c>
      <c r="V251" s="73">
        <v>125000000</v>
      </c>
      <c r="W251" s="73"/>
      <c r="X251" s="73">
        <v>0</v>
      </c>
      <c r="Y251" s="73"/>
      <c r="Z251" s="73"/>
      <c r="AA251" s="73">
        <v>0</v>
      </c>
      <c r="AB251" s="73"/>
    </row>
    <row r="252" spans="3:28" ht="13.5" customHeight="1" x14ac:dyDescent="0.2">
      <c r="C252" s="75" t="s">
        <v>351</v>
      </c>
      <c r="D252" s="75"/>
      <c r="J252" s="75" t="s">
        <v>352</v>
      </c>
      <c r="K252" s="75"/>
      <c r="L252" s="75"/>
      <c r="M252" s="5">
        <v>0</v>
      </c>
      <c r="N252" s="5">
        <v>125000000</v>
      </c>
      <c r="O252" s="73">
        <v>0</v>
      </c>
      <c r="P252" s="73"/>
      <c r="Q252" s="5">
        <v>125000000</v>
      </c>
      <c r="R252" s="5">
        <v>0</v>
      </c>
      <c r="S252" s="5">
        <v>125000000</v>
      </c>
      <c r="T252" s="5">
        <v>0</v>
      </c>
      <c r="V252" s="73">
        <v>125000000</v>
      </c>
      <c r="W252" s="73"/>
      <c r="X252" s="73">
        <v>0</v>
      </c>
      <c r="Y252" s="73"/>
      <c r="Z252" s="73"/>
      <c r="AA252" s="73">
        <v>0</v>
      </c>
      <c r="AB252" s="73"/>
    </row>
    <row r="253" spans="3:28" ht="3" customHeight="1" x14ac:dyDescent="0.2"/>
    <row r="254" spans="3:28" ht="16.5" customHeight="1" x14ac:dyDescent="0.2">
      <c r="C254" s="75" t="s">
        <v>353</v>
      </c>
      <c r="D254" s="75"/>
      <c r="I254" s="77" t="s">
        <v>354</v>
      </c>
      <c r="J254" s="77"/>
      <c r="K254" s="77"/>
      <c r="L254" s="77"/>
      <c r="M254" s="5">
        <v>168930000</v>
      </c>
      <c r="N254" s="5">
        <v>2421490000</v>
      </c>
      <c r="O254" s="73">
        <v>41116704000</v>
      </c>
      <c r="P254" s="73"/>
      <c r="Q254" s="5">
        <v>43707124000</v>
      </c>
      <c r="R254" s="5">
        <v>180330000</v>
      </c>
      <c r="S254" s="5">
        <v>1859341400</v>
      </c>
      <c r="T254" s="5">
        <v>54241357550</v>
      </c>
      <c r="V254" s="73">
        <v>56281028950</v>
      </c>
      <c r="W254" s="73"/>
      <c r="X254" s="73">
        <v>12573904950</v>
      </c>
      <c r="Y254" s="73"/>
      <c r="Z254" s="73"/>
      <c r="AA254" s="73">
        <v>28.768548006041307</v>
      </c>
      <c r="AB254" s="73"/>
    </row>
    <row r="255" spans="3:28" ht="13.5" customHeight="1" x14ac:dyDescent="0.2">
      <c r="C255" s="75" t="s">
        <v>355</v>
      </c>
      <c r="D255" s="75"/>
      <c r="J255" s="75" t="s">
        <v>356</v>
      </c>
      <c r="K255" s="75"/>
      <c r="L255" s="75"/>
      <c r="M255" s="5">
        <v>18000000</v>
      </c>
      <c r="N255" s="5">
        <v>1700000</v>
      </c>
      <c r="O255" s="73">
        <v>275000000</v>
      </c>
      <c r="P255" s="73"/>
      <c r="Q255" s="5">
        <v>294700000</v>
      </c>
      <c r="R255" s="5">
        <v>18000000</v>
      </c>
      <c r="S255" s="5">
        <v>1700000</v>
      </c>
      <c r="T255" s="5">
        <v>395000000</v>
      </c>
      <c r="V255" s="73">
        <v>414700000</v>
      </c>
      <c r="W255" s="73"/>
      <c r="X255" s="73">
        <v>120000000</v>
      </c>
      <c r="Y255" s="73"/>
      <c r="Z255" s="73"/>
      <c r="AA255" s="73">
        <v>40.719375636240244</v>
      </c>
      <c r="AB255" s="73"/>
    </row>
    <row r="256" spans="3:28" ht="13.5" customHeight="1" x14ac:dyDescent="0.2">
      <c r="C256" s="75" t="s">
        <v>357</v>
      </c>
      <c r="D256" s="75"/>
      <c r="J256" s="75" t="s">
        <v>358</v>
      </c>
      <c r="K256" s="75"/>
      <c r="L256" s="75"/>
      <c r="M256" s="5">
        <v>11250000</v>
      </c>
      <c r="N256" s="5">
        <v>1700000</v>
      </c>
      <c r="O256" s="73">
        <v>460000000</v>
      </c>
      <c r="P256" s="73"/>
      <c r="Q256" s="5">
        <v>472950000</v>
      </c>
      <c r="R256" s="5">
        <v>22650000</v>
      </c>
      <c r="S256" s="5">
        <v>9200000</v>
      </c>
      <c r="T256" s="5">
        <v>1208413550</v>
      </c>
      <c r="V256" s="73">
        <v>1240263550</v>
      </c>
      <c r="W256" s="73"/>
      <c r="X256" s="73">
        <v>767313550</v>
      </c>
      <c r="Y256" s="73"/>
      <c r="Z256" s="73"/>
      <c r="AA256" s="73">
        <v>162.2398879374141</v>
      </c>
      <c r="AB256" s="73"/>
    </row>
    <row r="257" spans="3:28" ht="13.5" customHeight="1" x14ac:dyDescent="0.2">
      <c r="C257" s="75" t="s">
        <v>359</v>
      </c>
      <c r="D257" s="75"/>
      <c r="J257" s="75" t="s">
        <v>360</v>
      </c>
      <c r="K257" s="75"/>
      <c r="L257" s="75"/>
      <c r="M257" s="5">
        <v>31350000</v>
      </c>
      <c r="N257" s="5">
        <v>2200000</v>
      </c>
      <c r="O257" s="73">
        <v>200000000</v>
      </c>
      <c r="P257" s="73"/>
      <c r="Q257" s="5">
        <v>233550000</v>
      </c>
      <c r="R257" s="5">
        <v>31350000</v>
      </c>
      <c r="S257" s="5">
        <v>12200000</v>
      </c>
      <c r="T257" s="5">
        <v>2011907000</v>
      </c>
      <c r="V257" s="73">
        <v>2055457000</v>
      </c>
      <c r="W257" s="73"/>
      <c r="X257" s="73">
        <v>1821907000</v>
      </c>
      <c r="Y257" s="73"/>
      <c r="Z257" s="73"/>
      <c r="AA257" s="73">
        <v>780.09291372297162</v>
      </c>
      <c r="AB257" s="73"/>
    </row>
    <row r="258" spans="3:28" ht="13.5" customHeight="1" x14ac:dyDescent="0.2">
      <c r="C258" s="75" t="s">
        <v>361</v>
      </c>
      <c r="D258" s="75"/>
      <c r="J258" s="75" t="s">
        <v>362</v>
      </c>
      <c r="K258" s="75"/>
      <c r="L258" s="75"/>
      <c r="M258" s="5">
        <v>36480000</v>
      </c>
      <c r="N258" s="5">
        <v>1352000000</v>
      </c>
      <c r="O258" s="73">
        <v>80000000</v>
      </c>
      <c r="P258" s="73"/>
      <c r="Q258" s="5">
        <v>1468480000</v>
      </c>
      <c r="R258" s="5">
        <v>36480000</v>
      </c>
      <c r="S258" s="5">
        <v>1352000000</v>
      </c>
      <c r="T258" s="5">
        <v>465872000</v>
      </c>
      <c r="V258" s="73">
        <v>1854352000</v>
      </c>
      <c r="W258" s="73"/>
      <c r="X258" s="73">
        <v>385872000</v>
      </c>
      <c r="Y258" s="73"/>
      <c r="Z258" s="73"/>
      <c r="AA258" s="73">
        <v>26.27696665940292</v>
      </c>
      <c r="AB258" s="73"/>
    </row>
    <row r="259" spans="3:28" ht="13.5" customHeight="1" x14ac:dyDescent="0.2">
      <c r="C259" s="75" t="s">
        <v>363</v>
      </c>
      <c r="D259" s="75"/>
      <c r="J259" s="75" t="s">
        <v>364</v>
      </c>
      <c r="K259" s="75"/>
      <c r="L259" s="75"/>
      <c r="M259" s="5">
        <v>37650000</v>
      </c>
      <c r="N259" s="5">
        <v>2250000</v>
      </c>
      <c r="O259" s="73">
        <v>1666500000</v>
      </c>
      <c r="P259" s="73"/>
      <c r="Q259" s="5">
        <v>1706400000</v>
      </c>
      <c r="R259" s="5">
        <v>37650000</v>
      </c>
      <c r="S259" s="5">
        <v>2500000</v>
      </c>
      <c r="T259" s="5">
        <v>1666500000</v>
      </c>
      <c r="V259" s="73">
        <v>1706650000</v>
      </c>
      <c r="W259" s="73"/>
      <c r="X259" s="73">
        <v>250000</v>
      </c>
      <c r="Y259" s="73"/>
      <c r="Z259" s="73"/>
      <c r="AA259" s="73">
        <v>1.4650726676043134E-2</v>
      </c>
      <c r="AB259" s="73"/>
    </row>
    <row r="260" spans="3:28" ht="13.5" customHeight="1" x14ac:dyDescent="0.2">
      <c r="C260" s="75" t="s">
        <v>365</v>
      </c>
      <c r="D260" s="75"/>
      <c r="J260" s="75" t="s">
        <v>366</v>
      </c>
      <c r="K260" s="75"/>
      <c r="L260" s="75"/>
      <c r="M260" s="5">
        <v>0</v>
      </c>
      <c r="N260" s="5">
        <v>0</v>
      </c>
      <c r="O260" s="73">
        <v>0</v>
      </c>
      <c r="P260" s="73"/>
      <c r="Q260" s="5">
        <v>0</v>
      </c>
      <c r="R260" s="5">
        <v>0</v>
      </c>
      <c r="S260" s="5">
        <v>0</v>
      </c>
      <c r="T260" s="5">
        <v>9000000000</v>
      </c>
      <c r="V260" s="73">
        <v>9000000000</v>
      </c>
      <c r="W260" s="73"/>
      <c r="X260" s="73">
        <v>9000000000</v>
      </c>
      <c r="Y260" s="73"/>
      <c r="Z260" s="73"/>
      <c r="AA260" s="73">
        <v>0</v>
      </c>
      <c r="AB260" s="73"/>
    </row>
    <row r="261" spans="3:28" ht="13.5" customHeight="1" x14ac:dyDescent="0.2">
      <c r="C261" s="75" t="s">
        <v>367</v>
      </c>
      <c r="D261" s="75"/>
      <c r="J261" s="75" t="s">
        <v>368</v>
      </c>
      <c r="K261" s="75"/>
      <c r="L261" s="75"/>
      <c r="M261" s="5">
        <v>0</v>
      </c>
      <c r="N261" s="5">
        <v>0</v>
      </c>
      <c r="O261" s="73">
        <v>0</v>
      </c>
      <c r="P261" s="73"/>
      <c r="Q261" s="5">
        <v>0</v>
      </c>
      <c r="R261" s="5">
        <v>0</v>
      </c>
      <c r="S261" s="5">
        <v>0</v>
      </c>
      <c r="T261" s="5">
        <v>4184592000</v>
      </c>
      <c r="V261" s="73">
        <v>4184592000</v>
      </c>
      <c r="W261" s="73"/>
      <c r="X261" s="73">
        <v>4184592000</v>
      </c>
      <c r="Y261" s="73"/>
      <c r="Z261" s="73"/>
      <c r="AA261" s="73">
        <v>0</v>
      </c>
      <c r="AB261" s="73"/>
    </row>
    <row r="262" spans="3:28" ht="13.5" customHeight="1" x14ac:dyDescent="0.2">
      <c r="C262" s="75" t="s">
        <v>369</v>
      </c>
      <c r="D262" s="75"/>
      <c r="J262" s="75" t="s">
        <v>370</v>
      </c>
      <c r="K262" s="75"/>
      <c r="L262" s="75"/>
      <c r="M262" s="5">
        <v>0</v>
      </c>
      <c r="N262" s="5">
        <v>0</v>
      </c>
      <c r="O262" s="73">
        <v>1405000000</v>
      </c>
      <c r="P262" s="73"/>
      <c r="Q262" s="5">
        <v>1405000000</v>
      </c>
      <c r="R262" s="5">
        <v>0</v>
      </c>
      <c r="S262" s="5">
        <v>0</v>
      </c>
      <c r="T262" s="5">
        <v>1455000000</v>
      </c>
      <c r="V262" s="73">
        <v>1455000000</v>
      </c>
      <c r="W262" s="73"/>
      <c r="X262" s="73">
        <v>50000000</v>
      </c>
      <c r="Y262" s="73"/>
      <c r="Z262" s="73"/>
      <c r="AA262" s="73">
        <v>3.5587188612099645</v>
      </c>
      <c r="AB262" s="73"/>
    </row>
    <row r="263" spans="3:28" ht="13.5" customHeight="1" x14ac:dyDescent="0.2">
      <c r="C263" s="75" t="s">
        <v>371</v>
      </c>
      <c r="D263" s="75"/>
      <c r="J263" s="75" t="s">
        <v>372</v>
      </c>
      <c r="K263" s="75"/>
      <c r="L263" s="75"/>
      <c r="M263" s="5">
        <v>0</v>
      </c>
      <c r="N263" s="5">
        <v>0</v>
      </c>
      <c r="O263" s="73">
        <v>110000000</v>
      </c>
      <c r="P263" s="73"/>
      <c r="Q263" s="5">
        <v>110000000</v>
      </c>
      <c r="R263" s="5">
        <v>0</v>
      </c>
      <c r="S263" s="5">
        <v>0</v>
      </c>
      <c r="T263" s="5">
        <v>110000000</v>
      </c>
      <c r="V263" s="73">
        <v>110000000</v>
      </c>
      <c r="W263" s="73"/>
      <c r="X263" s="73">
        <v>0</v>
      </c>
      <c r="Y263" s="73"/>
      <c r="Z263" s="73"/>
      <c r="AA263" s="73">
        <v>0</v>
      </c>
      <c r="AB263" s="73"/>
    </row>
    <row r="264" spans="3:28" ht="13.5" customHeight="1" x14ac:dyDescent="0.2">
      <c r="C264" s="75" t="s">
        <v>373</v>
      </c>
      <c r="D264" s="75"/>
      <c r="J264" s="75" t="s">
        <v>374</v>
      </c>
      <c r="K264" s="75"/>
      <c r="L264" s="75"/>
      <c r="M264" s="5">
        <v>0</v>
      </c>
      <c r="N264" s="5">
        <v>0</v>
      </c>
      <c r="O264" s="73">
        <v>731000000</v>
      </c>
      <c r="P264" s="73"/>
      <c r="Q264" s="5">
        <v>731000000</v>
      </c>
      <c r="R264" s="5">
        <v>0</v>
      </c>
      <c r="S264" s="5">
        <v>0</v>
      </c>
      <c r="T264" s="5">
        <v>750000000</v>
      </c>
      <c r="V264" s="73">
        <v>750000000</v>
      </c>
      <c r="W264" s="73"/>
      <c r="X264" s="73">
        <v>19000000</v>
      </c>
      <c r="Y264" s="73"/>
      <c r="Z264" s="73"/>
      <c r="AA264" s="73">
        <v>2.5991792065663475</v>
      </c>
      <c r="AB264" s="73"/>
    </row>
    <row r="265" spans="3:28" ht="13.5" customHeight="1" x14ac:dyDescent="0.2">
      <c r="C265" s="75" t="s">
        <v>375</v>
      </c>
      <c r="D265" s="75"/>
      <c r="J265" s="75" t="s">
        <v>376</v>
      </c>
      <c r="K265" s="75"/>
      <c r="L265" s="75"/>
      <c r="M265" s="5">
        <v>11400000</v>
      </c>
      <c r="N265" s="5">
        <v>375000000</v>
      </c>
      <c r="O265" s="73">
        <v>5000000000</v>
      </c>
      <c r="P265" s="73"/>
      <c r="Q265" s="5">
        <v>5386400000</v>
      </c>
      <c r="R265" s="5">
        <v>11400000</v>
      </c>
      <c r="S265" s="5">
        <v>134329400</v>
      </c>
      <c r="T265" s="5">
        <v>4855500000</v>
      </c>
      <c r="V265" s="73">
        <v>5001229400</v>
      </c>
      <c r="W265" s="73"/>
      <c r="X265" s="73">
        <v>-385170600</v>
      </c>
      <c r="Y265" s="73"/>
      <c r="Z265" s="73"/>
      <c r="AA265" s="73">
        <v>-7.1507983068468732</v>
      </c>
      <c r="AB265" s="73"/>
    </row>
    <row r="266" spans="3:28" ht="13.5" customHeight="1" x14ac:dyDescent="0.2">
      <c r="C266" s="75" t="s">
        <v>377</v>
      </c>
      <c r="D266" s="75"/>
      <c r="J266" s="75" t="s">
        <v>378</v>
      </c>
      <c r="K266" s="75"/>
      <c r="L266" s="75"/>
      <c r="M266" s="5">
        <v>0</v>
      </c>
      <c r="N266" s="5">
        <v>23000000</v>
      </c>
      <c r="O266" s="73">
        <v>1500000000</v>
      </c>
      <c r="P266" s="73"/>
      <c r="Q266" s="5">
        <v>1523000000</v>
      </c>
      <c r="R266" s="5">
        <v>0</v>
      </c>
      <c r="S266" s="5">
        <v>51206000</v>
      </c>
      <c r="T266" s="5">
        <v>1500000000</v>
      </c>
      <c r="V266" s="73">
        <v>1551206000</v>
      </c>
      <c r="W266" s="73"/>
      <c r="X266" s="73">
        <v>28206000</v>
      </c>
      <c r="Y266" s="73"/>
      <c r="Z266" s="73"/>
      <c r="AA266" s="73">
        <v>1.8520026263952725</v>
      </c>
      <c r="AB266" s="73"/>
    </row>
    <row r="267" spans="3:28" ht="13.5" customHeight="1" x14ac:dyDescent="0.2">
      <c r="C267" s="75" t="s">
        <v>379</v>
      </c>
      <c r="D267" s="75"/>
      <c r="J267" s="75" t="s">
        <v>380</v>
      </c>
      <c r="K267" s="75"/>
      <c r="L267" s="75"/>
      <c r="M267" s="5">
        <v>11400000</v>
      </c>
      <c r="N267" s="5">
        <v>247096000</v>
      </c>
      <c r="O267" s="73">
        <v>8539964000</v>
      </c>
      <c r="P267" s="73"/>
      <c r="Q267" s="5">
        <v>8798460000</v>
      </c>
      <c r="R267" s="5">
        <v>11400000</v>
      </c>
      <c r="S267" s="5">
        <v>154662000</v>
      </c>
      <c r="T267" s="5">
        <v>6039964000</v>
      </c>
      <c r="V267" s="73">
        <v>6206026000</v>
      </c>
      <c r="W267" s="73"/>
      <c r="X267" s="73">
        <v>-2592434000</v>
      </c>
      <c r="Y267" s="73"/>
      <c r="Z267" s="73"/>
      <c r="AA267" s="73">
        <v>-29.464633583604407</v>
      </c>
      <c r="AB267" s="73"/>
    </row>
    <row r="268" spans="3:28" ht="13.5" customHeight="1" x14ac:dyDescent="0.2">
      <c r="C268" s="75" t="s">
        <v>381</v>
      </c>
      <c r="D268" s="75"/>
      <c r="J268" s="75" t="s">
        <v>382</v>
      </c>
      <c r="K268" s="75"/>
      <c r="L268" s="75"/>
      <c r="M268" s="5">
        <v>0</v>
      </c>
      <c r="N268" s="5">
        <v>385969000</v>
      </c>
      <c r="O268" s="73">
        <v>20000000000</v>
      </c>
      <c r="P268" s="73"/>
      <c r="Q268" s="5">
        <v>20385969000</v>
      </c>
      <c r="R268" s="5">
        <v>0</v>
      </c>
      <c r="S268" s="5">
        <v>110969000</v>
      </c>
      <c r="T268" s="5">
        <v>19449369000</v>
      </c>
      <c r="V268" s="73">
        <v>19560338000</v>
      </c>
      <c r="W268" s="73"/>
      <c r="X268" s="73">
        <v>-825631000</v>
      </c>
      <c r="Y268" s="73"/>
      <c r="Z268" s="73"/>
      <c r="AA268" s="73">
        <v>-4.0499963479783574</v>
      </c>
      <c r="AB268" s="73"/>
    </row>
    <row r="269" spans="3:28" ht="13.5" customHeight="1" x14ac:dyDescent="0.2">
      <c r="C269" s="75" t="s">
        <v>383</v>
      </c>
      <c r="D269" s="75"/>
      <c r="J269" s="75" t="s">
        <v>384</v>
      </c>
      <c r="K269" s="75"/>
      <c r="L269" s="75"/>
      <c r="M269" s="5">
        <v>11400000</v>
      </c>
      <c r="N269" s="5">
        <v>30575000</v>
      </c>
      <c r="O269" s="73">
        <v>1149240000</v>
      </c>
      <c r="P269" s="73"/>
      <c r="Q269" s="5">
        <v>1191215000</v>
      </c>
      <c r="R269" s="5">
        <v>11400000</v>
      </c>
      <c r="S269" s="5">
        <v>30575000</v>
      </c>
      <c r="T269" s="5">
        <v>1149240000</v>
      </c>
      <c r="V269" s="73">
        <v>1191215000</v>
      </c>
      <c r="W269" s="73"/>
      <c r="X269" s="73">
        <v>0</v>
      </c>
      <c r="Y269" s="73"/>
      <c r="Z269" s="73"/>
      <c r="AA269" s="73">
        <v>0</v>
      </c>
      <c r="AB269" s="73"/>
    </row>
    <row r="270" spans="3:28" ht="3" customHeight="1" x14ac:dyDescent="0.2"/>
    <row r="271" spans="3:28" ht="16.5" customHeight="1" x14ac:dyDescent="0.2">
      <c r="C271" s="75" t="s">
        <v>385</v>
      </c>
      <c r="D271" s="75"/>
      <c r="I271" s="77" t="s">
        <v>386</v>
      </c>
      <c r="J271" s="77"/>
      <c r="K271" s="77"/>
      <c r="L271" s="77"/>
      <c r="M271" s="5">
        <v>22500000</v>
      </c>
      <c r="N271" s="5">
        <v>2000000</v>
      </c>
      <c r="O271" s="73">
        <v>1960000000</v>
      </c>
      <c r="P271" s="73"/>
      <c r="Q271" s="5">
        <v>1984500000</v>
      </c>
      <c r="R271" s="5">
        <v>22500000</v>
      </c>
      <c r="S271" s="5">
        <v>2500000</v>
      </c>
      <c r="T271" s="5">
        <v>1760000000</v>
      </c>
      <c r="V271" s="73">
        <v>1785000000</v>
      </c>
      <c r="W271" s="73"/>
      <c r="X271" s="73">
        <v>-199500000</v>
      </c>
      <c r="Y271" s="73"/>
      <c r="Z271" s="73"/>
      <c r="AA271" s="73">
        <v>-10.052910052910052</v>
      </c>
      <c r="AB271" s="73"/>
    </row>
    <row r="272" spans="3:28" ht="13.5" customHeight="1" x14ac:dyDescent="0.2">
      <c r="C272" s="75" t="s">
        <v>387</v>
      </c>
      <c r="D272" s="75"/>
      <c r="J272" s="75" t="s">
        <v>388</v>
      </c>
      <c r="K272" s="75"/>
      <c r="L272" s="75"/>
      <c r="M272" s="5">
        <v>22500000</v>
      </c>
      <c r="N272" s="5">
        <v>2000000</v>
      </c>
      <c r="O272" s="73">
        <v>1620000000</v>
      </c>
      <c r="P272" s="73"/>
      <c r="Q272" s="5">
        <v>1644500000</v>
      </c>
      <c r="R272" s="5">
        <v>22500000</v>
      </c>
      <c r="S272" s="5">
        <v>2500000</v>
      </c>
      <c r="T272" s="5">
        <v>1420000000</v>
      </c>
      <c r="V272" s="73">
        <v>1445000000</v>
      </c>
      <c r="W272" s="73"/>
      <c r="X272" s="73">
        <v>-199500000</v>
      </c>
      <c r="Y272" s="73"/>
      <c r="Z272" s="73"/>
      <c r="AA272" s="73">
        <v>-12.13134691395561</v>
      </c>
      <c r="AB272" s="73"/>
    </row>
    <row r="273" spans="3:28" ht="13.5" customHeight="1" x14ac:dyDescent="0.2">
      <c r="C273" s="75" t="s">
        <v>389</v>
      </c>
      <c r="D273" s="75"/>
      <c r="J273" s="75" t="s">
        <v>390</v>
      </c>
      <c r="K273" s="75"/>
      <c r="L273" s="75"/>
      <c r="M273" s="5">
        <v>0</v>
      </c>
      <c r="N273" s="5">
        <v>0</v>
      </c>
      <c r="O273" s="73">
        <v>340000000</v>
      </c>
      <c r="P273" s="73"/>
      <c r="Q273" s="5">
        <v>340000000</v>
      </c>
      <c r="R273" s="5">
        <v>0</v>
      </c>
      <c r="S273" s="5">
        <v>0</v>
      </c>
      <c r="T273" s="5">
        <v>340000000</v>
      </c>
      <c r="V273" s="73">
        <v>340000000</v>
      </c>
      <c r="W273" s="73"/>
      <c r="X273" s="73">
        <v>0</v>
      </c>
      <c r="Y273" s="73"/>
      <c r="Z273" s="73"/>
      <c r="AA273" s="73">
        <v>0</v>
      </c>
      <c r="AB273" s="73"/>
    </row>
    <row r="274" spans="3:28" ht="3" customHeight="1" x14ac:dyDescent="0.2"/>
    <row r="275" spans="3:28" ht="16.5" customHeight="1" x14ac:dyDescent="0.2">
      <c r="C275" s="75" t="s">
        <v>391</v>
      </c>
      <c r="D275" s="75"/>
      <c r="I275" s="77" t="s">
        <v>392</v>
      </c>
      <c r="J275" s="77"/>
      <c r="K275" s="77"/>
      <c r="L275" s="77"/>
      <c r="M275" s="5">
        <v>185400000</v>
      </c>
      <c r="N275" s="5">
        <v>983655000</v>
      </c>
      <c r="O275" s="73">
        <v>44748781000</v>
      </c>
      <c r="P275" s="73"/>
      <c r="Q275" s="5">
        <v>45917836000</v>
      </c>
      <c r="R275" s="5">
        <v>196800000</v>
      </c>
      <c r="S275" s="5">
        <v>723678480</v>
      </c>
      <c r="T275" s="5">
        <v>82763198000</v>
      </c>
      <c r="V275" s="73">
        <v>83683676480</v>
      </c>
      <c r="W275" s="73"/>
      <c r="X275" s="73">
        <v>37765840480</v>
      </c>
      <c r="Y275" s="73"/>
      <c r="Z275" s="73"/>
      <c r="AA275" s="73">
        <v>82.24655987708131</v>
      </c>
      <c r="AB275" s="73"/>
    </row>
    <row r="276" spans="3:28" ht="13.5" customHeight="1" x14ac:dyDescent="0.2">
      <c r="C276" s="75" t="s">
        <v>393</v>
      </c>
      <c r="D276" s="75"/>
      <c r="J276" s="75" t="s">
        <v>394</v>
      </c>
      <c r="K276" s="75"/>
      <c r="L276" s="75"/>
      <c r="M276" s="5">
        <v>0</v>
      </c>
      <c r="N276" s="5">
        <v>0</v>
      </c>
      <c r="O276" s="73">
        <v>0</v>
      </c>
      <c r="P276" s="73"/>
      <c r="Q276" s="5">
        <v>0</v>
      </c>
      <c r="R276" s="5">
        <v>11400000</v>
      </c>
      <c r="S276" s="5">
        <v>48410880</v>
      </c>
      <c r="T276" s="5">
        <v>500000000</v>
      </c>
      <c r="V276" s="73">
        <v>559810880</v>
      </c>
      <c r="W276" s="73"/>
      <c r="X276" s="73">
        <v>559810880</v>
      </c>
      <c r="Y276" s="73"/>
      <c r="Z276" s="73"/>
      <c r="AA276" s="73">
        <v>0</v>
      </c>
      <c r="AB276" s="73"/>
    </row>
    <row r="277" spans="3:28" ht="13.5" customHeight="1" x14ac:dyDescent="0.2">
      <c r="C277" s="75" t="s">
        <v>395</v>
      </c>
      <c r="D277" s="75"/>
      <c r="J277" s="75" t="s">
        <v>396</v>
      </c>
      <c r="K277" s="75"/>
      <c r="L277" s="75"/>
      <c r="M277" s="5">
        <v>0</v>
      </c>
      <c r="N277" s="5">
        <v>251000000</v>
      </c>
      <c r="O277" s="73">
        <v>0</v>
      </c>
      <c r="P277" s="73"/>
      <c r="Q277" s="5">
        <v>251000000</v>
      </c>
      <c r="R277" s="5">
        <v>0</v>
      </c>
      <c r="S277" s="5">
        <v>251000000</v>
      </c>
      <c r="T277" s="5">
        <v>0</v>
      </c>
      <c r="V277" s="73">
        <v>251000000</v>
      </c>
      <c r="W277" s="73"/>
      <c r="X277" s="73">
        <v>0</v>
      </c>
      <c r="Y277" s="73"/>
      <c r="Z277" s="73"/>
      <c r="AA277" s="73">
        <v>0</v>
      </c>
      <c r="AB277" s="73"/>
    </row>
    <row r="278" spans="3:28" ht="13.5" customHeight="1" x14ac:dyDescent="0.2">
      <c r="C278" s="75" t="s">
        <v>397</v>
      </c>
      <c r="D278" s="75"/>
      <c r="J278" s="75" t="s">
        <v>398</v>
      </c>
      <c r="K278" s="75"/>
      <c r="L278" s="75"/>
      <c r="M278" s="5">
        <v>0</v>
      </c>
      <c r="N278" s="5">
        <v>0</v>
      </c>
      <c r="O278" s="73">
        <v>0</v>
      </c>
      <c r="P278" s="73"/>
      <c r="Q278" s="5">
        <v>0</v>
      </c>
      <c r="R278" s="5">
        <v>0</v>
      </c>
      <c r="S278" s="5">
        <v>0</v>
      </c>
      <c r="T278" s="5">
        <v>33500000000</v>
      </c>
      <c r="V278" s="73">
        <v>33500000000</v>
      </c>
      <c r="W278" s="73"/>
      <c r="X278" s="73">
        <v>33500000000</v>
      </c>
      <c r="Y278" s="73"/>
      <c r="Z278" s="73"/>
      <c r="AA278" s="73">
        <v>0</v>
      </c>
      <c r="AB278" s="73"/>
    </row>
    <row r="279" spans="3:28" ht="13.5" customHeight="1" x14ac:dyDescent="0.2">
      <c r="C279" s="75" t="s">
        <v>399</v>
      </c>
      <c r="D279" s="75"/>
      <c r="J279" s="75" t="s">
        <v>400</v>
      </c>
      <c r="K279" s="75"/>
      <c r="L279" s="75"/>
      <c r="M279" s="5">
        <v>174000000</v>
      </c>
      <c r="N279" s="5">
        <v>518880000</v>
      </c>
      <c r="O279" s="73">
        <v>30518351000</v>
      </c>
      <c r="P279" s="73"/>
      <c r="Q279" s="5">
        <v>31211231000</v>
      </c>
      <c r="R279" s="5">
        <v>174000000</v>
      </c>
      <c r="S279" s="5">
        <v>262760600</v>
      </c>
      <c r="T279" s="5">
        <v>30864095000</v>
      </c>
      <c r="V279" s="73">
        <v>31300855600</v>
      </c>
      <c r="W279" s="73"/>
      <c r="X279" s="73">
        <v>89624600</v>
      </c>
      <c r="Y279" s="73"/>
      <c r="Z279" s="73"/>
      <c r="AA279" s="73">
        <v>0.28715496674898855</v>
      </c>
      <c r="AB279" s="73"/>
    </row>
    <row r="280" spans="3:28" ht="13.5" customHeight="1" x14ac:dyDescent="0.2">
      <c r="C280" s="75" t="s">
        <v>401</v>
      </c>
      <c r="D280" s="75"/>
      <c r="J280" s="75" t="s">
        <v>402</v>
      </c>
      <c r="K280" s="75"/>
      <c r="L280" s="75"/>
      <c r="M280" s="5">
        <v>0</v>
      </c>
      <c r="N280" s="5">
        <v>13775000</v>
      </c>
      <c r="O280" s="73">
        <v>2000000000</v>
      </c>
      <c r="P280" s="73"/>
      <c r="Q280" s="5">
        <v>2013775000</v>
      </c>
      <c r="R280" s="5">
        <v>0</v>
      </c>
      <c r="S280" s="5">
        <v>13775000</v>
      </c>
      <c r="T280" s="5">
        <v>2000000000</v>
      </c>
      <c r="V280" s="73">
        <v>2013775000</v>
      </c>
      <c r="W280" s="73"/>
      <c r="X280" s="73">
        <v>0</v>
      </c>
      <c r="Y280" s="73"/>
      <c r="Z280" s="73"/>
      <c r="AA280" s="73">
        <v>0</v>
      </c>
      <c r="AB280" s="73"/>
    </row>
    <row r="281" spans="3:28" ht="13.5" customHeight="1" x14ac:dyDescent="0.2">
      <c r="C281" s="75" t="s">
        <v>403</v>
      </c>
      <c r="D281" s="75"/>
      <c r="J281" s="75" t="s">
        <v>404</v>
      </c>
      <c r="K281" s="75"/>
      <c r="L281" s="75"/>
      <c r="M281" s="5">
        <v>0</v>
      </c>
      <c r="N281" s="5">
        <v>100000000</v>
      </c>
      <c r="O281" s="73">
        <v>11097450000</v>
      </c>
      <c r="P281" s="73"/>
      <c r="Q281" s="5">
        <v>11197450000</v>
      </c>
      <c r="R281" s="5">
        <v>0</v>
      </c>
      <c r="S281" s="5">
        <v>147732000</v>
      </c>
      <c r="T281" s="5">
        <v>14788103000</v>
      </c>
      <c r="V281" s="73">
        <v>14935835000</v>
      </c>
      <c r="W281" s="73"/>
      <c r="X281" s="73">
        <v>3738385000</v>
      </c>
      <c r="Y281" s="73"/>
      <c r="Z281" s="73"/>
      <c r="AA281" s="73">
        <v>33.386038785616371</v>
      </c>
      <c r="AB281" s="73"/>
    </row>
    <row r="282" spans="3:28" ht="13.5" customHeight="1" x14ac:dyDescent="0.2">
      <c r="C282" s="75" t="s">
        <v>405</v>
      </c>
      <c r="D282" s="75"/>
      <c r="J282" s="75" t="s">
        <v>406</v>
      </c>
      <c r="K282" s="75"/>
      <c r="L282" s="75"/>
      <c r="M282" s="5">
        <v>11400000</v>
      </c>
      <c r="N282" s="5">
        <v>100000000</v>
      </c>
      <c r="O282" s="73">
        <v>1132980000</v>
      </c>
      <c r="P282" s="73"/>
      <c r="Q282" s="5">
        <v>1244380000</v>
      </c>
      <c r="R282" s="5">
        <v>11400000</v>
      </c>
      <c r="S282" s="5">
        <v>0</v>
      </c>
      <c r="T282" s="5">
        <v>1111000000</v>
      </c>
      <c r="V282" s="73">
        <v>1122400000</v>
      </c>
      <c r="W282" s="73"/>
      <c r="X282" s="73">
        <v>-121980000</v>
      </c>
      <c r="Y282" s="73"/>
      <c r="Z282" s="73"/>
      <c r="AA282" s="73">
        <v>-9.8024719137241032</v>
      </c>
      <c r="AB282" s="73"/>
    </row>
    <row r="283" spans="3:28" ht="3" customHeight="1" x14ac:dyDescent="0.2"/>
    <row r="284" spans="3:28" ht="16.5" customHeight="1" x14ac:dyDescent="0.2">
      <c r="C284" s="75" t="s">
        <v>407</v>
      </c>
      <c r="D284" s="75"/>
      <c r="I284" s="77" t="s">
        <v>408</v>
      </c>
      <c r="J284" s="77"/>
      <c r="K284" s="77"/>
      <c r="L284" s="77"/>
      <c r="M284" s="5">
        <v>99180000</v>
      </c>
      <c r="N284" s="5">
        <v>135100000</v>
      </c>
      <c r="O284" s="73">
        <v>10000000</v>
      </c>
      <c r="P284" s="73"/>
      <c r="Q284" s="5">
        <v>244280000</v>
      </c>
      <c r="R284" s="5">
        <v>99180000</v>
      </c>
      <c r="S284" s="5">
        <v>135100000</v>
      </c>
      <c r="T284" s="5">
        <v>10000000</v>
      </c>
      <c r="V284" s="73">
        <v>244280000</v>
      </c>
      <c r="W284" s="73"/>
      <c r="X284" s="73">
        <v>0</v>
      </c>
      <c r="Y284" s="73"/>
      <c r="Z284" s="73"/>
      <c r="AA284" s="73">
        <v>0</v>
      </c>
      <c r="AB284" s="73"/>
    </row>
    <row r="285" spans="3:28" ht="13.5" customHeight="1" x14ac:dyDescent="0.2">
      <c r="C285" s="75" t="s">
        <v>409</v>
      </c>
      <c r="D285" s="75"/>
      <c r="J285" s="75" t="s">
        <v>410</v>
      </c>
      <c r="K285" s="75"/>
      <c r="L285" s="75"/>
      <c r="M285" s="5">
        <v>69300000</v>
      </c>
      <c r="N285" s="5">
        <v>1300000</v>
      </c>
      <c r="O285" s="73">
        <v>10000000</v>
      </c>
      <c r="P285" s="73"/>
      <c r="Q285" s="5">
        <v>80600000</v>
      </c>
      <c r="R285" s="5">
        <v>69300000</v>
      </c>
      <c r="S285" s="5">
        <v>1300000</v>
      </c>
      <c r="T285" s="5">
        <v>10000000</v>
      </c>
      <c r="V285" s="73">
        <v>80600000</v>
      </c>
      <c r="W285" s="73"/>
      <c r="X285" s="73">
        <v>0</v>
      </c>
      <c r="Y285" s="73"/>
      <c r="Z285" s="73"/>
      <c r="AA285" s="73">
        <v>0</v>
      </c>
      <c r="AB285" s="73"/>
    </row>
    <row r="286" spans="3:28" ht="13.5" customHeight="1" x14ac:dyDescent="0.2">
      <c r="C286" s="75" t="s">
        <v>411</v>
      </c>
      <c r="D286" s="75"/>
      <c r="J286" s="75" t="s">
        <v>412</v>
      </c>
      <c r="K286" s="75"/>
      <c r="L286" s="75"/>
      <c r="M286" s="5">
        <v>29880000</v>
      </c>
      <c r="N286" s="5">
        <v>133800000</v>
      </c>
      <c r="O286" s="73">
        <v>0</v>
      </c>
      <c r="P286" s="73"/>
      <c r="Q286" s="5">
        <v>163680000</v>
      </c>
      <c r="R286" s="5">
        <v>29880000</v>
      </c>
      <c r="S286" s="5">
        <v>133800000</v>
      </c>
      <c r="T286" s="5">
        <v>0</v>
      </c>
      <c r="V286" s="73">
        <v>163680000</v>
      </c>
      <c r="W286" s="73"/>
      <c r="X286" s="73">
        <v>0</v>
      </c>
      <c r="Y286" s="73"/>
      <c r="Z286" s="73"/>
      <c r="AA286" s="73">
        <v>0</v>
      </c>
      <c r="AB286" s="73"/>
    </row>
    <row r="287" spans="3:28" ht="3" customHeight="1" x14ac:dyDescent="0.2"/>
    <row r="288" spans="3:28" ht="9.75" customHeight="1" x14ac:dyDescent="0.2">
      <c r="C288" s="75" t="s">
        <v>413</v>
      </c>
      <c r="D288" s="75"/>
      <c r="I288" s="79" t="s">
        <v>414</v>
      </c>
      <c r="J288" s="79"/>
      <c r="K288" s="79"/>
      <c r="L288" s="79"/>
      <c r="M288" s="73">
        <v>446550000</v>
      </c>
      <c r="N288" s="73">
        <v>445683500</v>
      </c>
      <c r="O288" s="73">
        <v>16951487000</v>
      </c>
      <c r="P288" s="73"/>
      <c r="Q288" s="73">
        <v>17843720500</v>
      </c>
      <c r="R288" s="73">
        <v>446550000</v>
      </c>
      <c r="S288" s="73">
        <v>613874900</v>
      </c>
      <c r="T288" s="73">
        <v>34989358000</v>
      </c>
      <c r="V288" s="73">
        <v>36049782900</v>
      </c>
      <c r="W288" s="73"/>
      <c r="X288" s="73">
        <v>18206062400</v>
      </c>
      <c r="Y288" s="73"/>
      <c r="Z288" s="73"/>
      <c r="AA288" s="73">
        <v>102.03064097535042</v>
      </c>
      <c r="AB288" s="73"/>
    </row>
    <row r="289" spans="3:28" ht="9.75" customHeight="1" x14ac:dyDescent="0.2">
      <c r="C289" s="75"/>
      <c r="D289" s="75"/>
      <c r="I289" s="79"/>
      <c r="J289" s="79"/>
      <c r="K289" s="79"/>
      <c r="L289" s="79"/>
      <c r="M289" s="73"/>
      <c r="N289" s="73"/>
      <c r="O289" s="73"/>
      <c r="P289" s="73"/>
      <c r="Q289" s="73"/>
      <c r="R289" s="73"/>
      <c r="S289" s="73"/>
      <c r="T289" s="73"/>
      <c r="V289" s="73"/>
      <c r="W289" s="73"/>
      <c r="X289" s="73"/>
      <c r="Y289" s="73"/>
      <c r="Z289" s="73"/>
      <c r="AA289" s="73"/>
      <c r="AB289" s="73"/>
    </row>
    <row r="290" spans="3:28" ht="13.5" customHeight="1" x14ac:dyDescent="0.2">
      <c r="C290" s="75" t="s">
        <v>415</v>
      </c>
      <c r="D290" s="75"/>
      <c r="J290" s="75" t="s">
        <v>416</v>
      </c>
      <c r="K290" s="75"/>
      <c r="L290" s="75"/>
      <c r="M290" s="5">
        <v>17550000</v>
      </c>
      <c r="N290" s="5">
        <v>52000000</v>
      </c>
      <c r="O290" s="73">
        <v>0</v>
      </c>
      <c r="P290" s="73"/>
      <c r="Q290" s="5">
        <v>69550000</v>
      </c>
      <c r="R290" s="5">
        <v>17550000</v>
      </c>
      <c r="S290" s="5">
        <v>52000000</v>
      </c>
      <c r="T290" s="5">
        <v>237000000</v>
      </c>
      <c r="V290" s="73">
        <v>306550000</v>
      </c>
      <c r="W290" s="73"/>
      <c r="X290" s="73">
        <v>237000000</v>
      </c>
      <c r="Y290" s="73"/>
      <c r="Z290" s="73"/>
      <c r="AA290" s="73">
        <v>340.76204169662111</v>
      </c>
      <c r="AB290" s="73"/>
    </row>
    <row r="291" spans="3:28" ht="13.5" customHeight="1" x14ac:dyDescent="0.2">
      <c r="C291" s="75" t="s">
        <v>417</v>
      </c>
      <c r="D291" s="75"/>
      <c r="J291" s="75" t="s">
        <v>418</v>
      </c>
      <c r="K291" s="75"/>
      <c r="L291" s="75"/>
      <c r="M291" s="5">
        <v>0</v>
      </c>
      <c r="N291" s="5">
        <v>0</v>
      </c>
      <c r="O291" s="73">
        <v>0</v>
      </c>
      <c r="P291" s="73"/>
      <c r="Q291" s="5">
        <v>0</v>
      </c>
      <c r="R291" s="5">
        <v>0</v>
      </c>
      <c r="S291" s="5">
        <v>84095700</v>
      </c>
      <c r="T291" s="5">
        <v>8079900000</v>
      </c>
      <c r="V291" s="73">
        <v>8163995700</v>
      </c>
      <c r="W291" s="73"/>
      <c r="X291" s="73">
        <v>8163995700</v>
      </c>
      <c r="Y291" s="73"/>
      <c r="Z291" s="73"/>
      <c r="AA291" s="73">
        <v>0</v>
      </c>
      <c r="AB291" s="73"/>
    </row>
    <row r="292" spans="3:28" ht="13.5" customHeight="1" x14ac:dyDescent="0.2">
      <c r="C292" s="75" t="s">
        <v>419</v>
      </c>
      <c r="D292" s="75"/>
      <c r="J292" s="75" t="s">
        <v>420</v>
      </c>
      <c r="K292" s="75"/>
      <c r="L292" s="75"/>
      <c r="M292" s="5">
        <v>0</v>
      </c>
      <c r="N292" s="5">
        <v>0</v>
      </c>
      <c r="O292" s="73">
        <v>0</v>
      </c>
      <c r="P292" s="73"/>
      <c r="Q292" s="5">
        <v>0</v>
      </c>
      <c r="R292" s="5">
        <v>0</v>
      </c>
      <c r="S292" s="5">
        <v>84095700</v>
      </c>
      <c r="T292" s="5">
        <v>9720971000</v>
      </c>
      <c r="V292" s="73">
        <v>9805066700</v>
      </c>
      <c r="W292" s="73"/>
      <c r="X292" s="73">
        <v>9805066700</v>
      </c>
      <c r="Y292" s="73"/>
      <c r="Z292" s="73"/>
      <c r="AA292" s="73">
        <v>0</v>
      </c>
      <c r="AB292" s="73"/>
    </row>
    <row r="293" spans="3:28" ht="13.5" customHeight="1" x14ac:dyDescent="0.2">
      <c r="C293" s="75" t="s">
        <v>421</v>
      </c>
      <c r="D293" s="75"/>
      <c r="J293" s="75" t="s">
        <v>422</v>
      </c>
      <c r="K293" s="75"/>
      <c r="L293" s="75"/>
      <c r="M293" s="5">
        <v>351600000</v>
      </c>
      <c r="N293" s="5">
        <v>170720500</v>
      </c>
      <c r="O293" s="73">
        <v>0</v>
      </c>
      <c r="P293" s="73"/>
      <c r="Q293" s="5">
        <v>522320500</v>
      </c>
      <c r="R293" s="5">
        <v>351600000</v>
      </c>
      <c r="S293" s="5">
        <v>170720500</v>
      </c>
      <c r="T293" s="5">
        <v>0</v>
      </c>
      <c r="V293" s="73">
        <v>522320500</v>
      </c>
      <c r="W293" s="73"/>
      <c r="X293" s="73">
        <v>0</v>
      </c>
      <c r="Y293" s="73"/>
      <c r="Z293" s="73"/>
      <c r="AA293" s="73">
        <v>0</v>
      </c>
      <c r="AB293" s="73"/>
    </row>
    <row r="294" spans="3:28" ht="13.5" customHeight="1" x14ac:dyDescent="0.2">
      <c r="C294" s="75" t="s">
        <v>423</v>
      </c>
      <c r="D294" s="75"/>
      <c r="J294" s="75" t="s">
        <v>424</v>
      </c>
      <c r="K294" s="75"/>
      <c r="L294" s="75"/>
      <c r="M294" s="5">
        <v>54600000</v>
      </c>
      <c r="N294" s="5">
        <v>97100000</v>
      </c>
      <c r="O294" s="73">
        <v>9150000000</v>
      </c>
      <c r="P294" s="73"/>
      <c r="Q294" s="5">
        <v>9301700000</v>
      </c>
      <c r="R294" s="5">
        <v>54600000</v>
      </c>
      <c r="S294" s="5">
        <v>97100000</v>
      </c>
      <c r="T294" s="5">
        <v>9150000000</v>
      </c>
      <c r="V294" s="73">
        <v>9301700000</v>
      </c>
      <c r="W294" s="73"/>
      <c r="X294" s="73">
        <v>0</v>
      </c>
      <c r="Y294" s="73"/>
      <c r="Z294" s="73"/>
      <c r="AA294" s="73">
        <v>0</v>
      </c>
      <c r="AB294" s="73"/>
    </row>
    <row r="295" spans="3:28" ht="13.5" customHeight="1" x14ac:dyDescent="0.2">
      <c r="C295" s="75" t="s">
        <v>425</v>
      </c>
      <c r="D295" s="75"/>
      <c r="J295" s="75" t="s">
        <v>426</v>
      </c>
      <c r="K295" s="75"/>
      <c r="L295" s="75"/>
      <c r="M295" s="5">
        <v>11400000</v>
      </c>
      <c r="N295" s="5">
        <v>43274000</v>
      </c>
      <c r="O295" s="73">
        <v>3977176000</v>
      </c>
      <c r="P295" s="73"/>
      <c r="Q295" s="5">
        <v>4031850000</v>
      </c>
      <c r="R295" s="5">
        <v>11400000</v>
      </c>
      <c r="S295" s="5">
        <v>43274000</v>
      </c>
      <c r="T295" s="5">
        <v>3977176000</v>
      </c>
      <c r="V295" s="73">
        <v>4031850000</v>
      </c>
      <c r="W295" s="73"/>
      <c r="X295" s="73">
        <v>0</v>
      </c>
      <c r="Y295" s="73"/>
      <c r="Z295" s="73"/>
      <c r="AA295" s="73">
        <v>0</v>
      </c>
      <c r="AB295" s="73"/>
    </row>
    <row r="296" spans="3:28" ht="13.5" customHeight="1" x14ac:dyDescent="0.2">
      <c r="C296" s="75" t="s">
        <v>427</v>
      </c>
      <c r="D296" s="75"/>
      <c r="J296" s="75" t="s">
        <v>428</v>
      </c>
      <c r="K296" s="75"/>
      <c r="L296" s="75"/>
      <c r="M296" s="5">
        <v>11400000</v>
      </c>
      <c r="N296" s="5">
        <v>82589000</v>
      </c>
      <c r="O296" s="73">
        <v>3329311000</v>
      </c>
      <c r="P296" s="73"/>
      <c r="Q296" s="5">
        <v>3423300000</v>
      </c>
      <c r="R296" s="5">
        <v>11400000</v>
      </c>
      <c r="S296" s="5">
        <v>82589000</v>
      </c>
      <c r="T296" s="5">
        <v>3329311000</v>
      </c>
      <c r="V296" s="73">
        <v>3423300000</v>
      </c>
      <c r="W296" s="73"/>
      <c r="X296" s="73">
        <v>0</v>
      </c>
      <c r="Y296" s="73"/>
      <c r="Z296" s="73"/>
      <c r="AA296" s="73">
        <v>0</v>
      </c>
      <c r="AB296" s="73"/>
    </row>
    <row r="297" spans="3:28" ht="13.5" customHeight="1" x14ac:dyDescent="0.2">
      <c r="C297" s="75" t="s">
        <v>429</v>
      </c>
      <c r="D297" s="75"/>
      <c r="J297" s="75" t="s">
        <v>430</v>
      </c>
      <c r="K297" s="75"/>
      <c r="L297" s="75"/>
      <c r="M297" s="5">
        <v>0</v>
      </c>
      <c r="N297" s="5">
        <v>0</v>
      </c>
      <c r="O297" s="73">
        <v>120000000</v>
      </c>
      <c r="P297" s="73"/>
      <c r="Q297" s="5">
        <v>120000000</v>
      </c>
      <c r="R297" s="5">
        <v>0</v>
      </c>
      <c r="S297" s="5">
        <v>0</v>
      </c>
      <c r="T297" s="5">
        <v>120000000</v>
      </c>
      <c r="V297" s="73">
        <v>120000000</v>
      </c>
      <c r="W297" s="73"/>
      <c r="X297" s="73">
        <v>0</v>
      </c>
      <c r="Y297" s="73"/>
      <c r="Z297" s="73"/>
      <c r="AA297" s="73">
        <v>0</v>
      </c>
      <c r="AB297" s="73"/>
    </row>
    <row r="298" spans="3:28" ht="13.5" customHeight="1" x14ac:dyDescent="0.2">
      <c r="C298" s="75" t="s">
        <v>431</v>
      </c>
      <c r="D298" s="75"/>
      <c r="J298" s="75" t="s">
        <v>432</v>
      </c>
      <c r="K298" s="75"/>
      <c r="L298" s="75"/>
      <c r="M298" s="5">
        <v>0</v>
      </c>
      <c r="N298" s="5">
        <v>0</v>
      </c>
      <c r="O298" s="73">
        <v>375000000</v>
      </c>
      <c r="P298" s="73"/>
      <c r="Q298" s="5">
        <v>375000000</v>
      </c>
      <c r="R298" s="5">
        <v>0</v>
      </c>
      <c r="S298" s="5">
        <v>0</v>
      </c>
      <c r="T298" s="5">
        <v>375000000</v>
      </c>
      <c r="V298" s="73">
        <v>375000000</v>
      </c>
      <c r="W298" s="73"/>
      <c r="X298" s="73">
        <v>0</v>
      </c>
      <c r="Y298" s="73"/>
      <c r="Z298" s="73"/>
      <c r="AA298" s="73">
        <v>0</v>
      </c>
      <c r="AB298" s="73"/>
    </row>
    <row r="299" spans="3:28" ht="3" customHeight="1" x14ac:dyDescent="0.2"/>
    <row r="300" spans="3:28" ht="16.5" customHeight="1" x14ac:dyDescent="0.2">
      <c r="C300" s="75" t="s">
        <v>433</v>
      </c>
      <c r="D300" s="75"/>
      <c r="I300" s="77" t="s">
        <v>434</v>
      </c>
      <c r="J300" s="77"/>
      <c r="K300" s="77"/>
      <c r="L300" s="77"/>
      <c r="M300" s="5">
        <v>126140000</v>
      </c>
      <c r="N300" s="5">
        <v>658323000</v>
      </c>
      <c r="O300" s="73">
        <v>10200767000</v>
      </c>
      <c r="P300" s="73"/>
      <c r="Q300" s="5">
        <v>10985230000</v>
      </c>
      <c r="R300" s="5">
        <v>167740000</v>
      </c>
      <c r="S300" s="5">
        <v>2796920000</v>
      </c>
      <c r="T300" s="5">
        <v>7880570000</v>
      </c>
      <c r="V300" s="73">
        <v>10845230000</v>
      </c>
      <c r="W300" s="73"/>
      <c r="X300" s="73">
        <v>-140000000</v>
      </c>
      <c r="Y300" s="73"/>
      <c r="Z300" s="73"/>
      <c r="AA300" s="73">
        <v>-1.274438496053337</v>
      </c>
      <c r="AB300" s="73"/>
    </row>
    <row r="301" spans="3:28" ht="13.5" customHeight="1" x14ac:dyDescent="0.2">
      <c r="C301" s="75" t="s">
        <v>435</v>
      </c>
      <c r="D301" s="75"/>
      <c r="J301" s="75" t="s">
        <v>436</v>
      </c>
      <c r="K301" s="75"/>
      <c r="L301" s="75"/>
      <c r="M301" s="5">
        <v>31740000</v>
      </c>
      <c r="N301" s="5">
        <v>424300000</v>
      </c>
      <c r="O301" s="73">
        <v>0</v>
      </c>
      <c r="P301" s="73"/>
      <c r="Q301" s="5">
        <v>456040000</v>
      </c>
      <c r="R301" s="5">
        <v>31740000</v>
      </c>
      <c r="S301" s="5">
        <v>24300000</v>
      </c>
      <c r="T301" s="5">
        <v>0</v>
      </c>
      <c r="V301" s="73">
        <v>56040000</v>
      </c>
      <c r="W301" s="73"/>
      <c r="X301" s="73">
        <v>-400000000</v>
      </c>
      <c r="Y301" s="73"/>
      <c r="Z301" s="73"/>
      <c r="AA301" s="73">
        <v>-87.711604245241659</v>
      </c>
      <c r="AB301" s="73"/>
    </row>
    <row r="302" spans="3:28" ht="13.5" customHeight="1" x14ac:dyDescent="0.2">
      <c r="C302" s="75" t="s">
        <v>437</v>
      </c>
      <c r="D302" s="75"/>
      <c r="J302" s="75" t="s">
        <v>438</v>
      </c>
      <c r="K302" s="75"/>
      <c r="L302" s="75"/>
      <c r="M302" s="5">
        <v>7650000</v>
      </c>
      <c r="N302" s="5">
        <v>1000000</v>
      </c>
      <c r="O302" s="73">
        <v>190000000</v>
      </c>
      <c r="P302" s="73"/>
      <c r="Q302" s="5">
        <v>198650000</v>
      </c>
      <c r="R302" s="5">
        <v>7650000</v>
      </c>
      <c r="S302" s="5">
        <v>261000000</v>
      </c>
      <c r="T302" s="5">
        <v>190000000</v>
      </c>
      <c r="V302" s="73">
        <v>458650000</v>
      </c>
      <c r="W302" s="73"/>
      <c r="X302" s="73">
        <v>260000000</v>
      </c>
      <c r="Y302" s="73"/>
      <c r="Z302" s="73"/>
      <c r="AA302" s="73">
        <v>130.88346337780015</v>
      </c>
      <c r="AB302" s="73"/>
    </row>
    <row r="303" spans="3:28" ht="13.5" customHeight="1" x14ac:dyDescent="0.2">
      <c r="C303" s="75" t="s">
        <v>439</v>
      </c>
      <c r="D303" s="75"/>
      <c r="J303" s="75" t="s">
        <v>440</v>
      </c>
      <c r="K303" s="75"/>
      <c r="L303" s="75"/>
      <c r="M303" s="5">
        <v>0</v>
      </c>
      <c r="N303" s="5">
        <v>30000000</v>
      </c>
      <c r="O303" s="73">
        <v>0</v>
      </c>
      <c r="P303" s="73"/>
      <c r="Q303" s="5">
        <v>30000000</v>
      </c>
      <c r="R303" s="5">
        <v>0</v>
      </c>
      <c r="S303" s="5">
        <v>30000000</v>
      </c>
      <c r="T303" s="5">
        <v>0</v>
      </c>
      <c r="V303" s="73">
        <v>30000000</v>
      </c>
      <c r="W303" s="73"/>
      <c r="X303" s="73">
        <v>0</v>
      </c>
      <c r="Y303" s="73"/>
      <c r="Z303" s="73"/>
      <c r="AA303" s="73">
        <v>0</v>
      </c>
      <c r="AB303" s="73"/>
    </row>
    <row r="304" spans="3:28" ht="9.75" customHeight="1" x14ac:dyDescent="0.2">
      <c r="C304" s="75" t="s">
        <v>441</v>
      </c>
      <c r="D304" s="75"/>
      <c r="J304" s="76" t="s">
        <v>442</v>
      </c>
      <c r="K304" s="76"/>
      <c r="L304" s="76"/>
      <c r="M304" s="73">
        <v>13200000</v>
      </c>
      <c r="N304" s="73">
        <v>51547000</v>
      </c>
      <c r="O304" s="73">
        <v>1230123000</v>
      </c>
      <c r="P304" s="73"/>
      <c r="Q304" s="73">
        <v>1294870000</v>
      </c>
      <c r="R304" s="73">
        <v>35200000</v>
      </c>
      <c r="S304" s="73">
        <v>1259670000</v>
      </c>
      <c r="T304" s="73">
        <v>0</v>
      </c>
      <c r="V304" s="73">
        <v>1294870000</v>
      </c>
      <c r="W304" s="73"/>
      <c r="X304" s="73">
        <v>0</v>
      </c>
      <c r="Y304" s="73"/>
      <c r="Z304" s="73"/>
      <c r="AA304" s="73">
        <v>0</v>
      </c>
      <c r="AB304" s="73"/>
    </row>
    <row r="305" spans="3:28" ht="9.75" customHeight="1" x14ac:dyDescent="0.2">
      <c r="C305" s="75"/>
      <c r="D305" s="75"/>
      <c r="J305" s="76"/>
      <c r="K305" s="76"/>
      <c r="L305" s="76"/>
      <c r="M305" s="73"/>
      <c r="N305" s="73"/>
      <c r="O305" s="73"/>
      <c r="P305" s="73"/>
      <c r="Q305" s="73"/>
      <c r="R305" s="73"/>
      <c r="S305" s="73"/>
      <c r="T305" s="73"/>
      <c r="V305" s="73"/>
      <c r="W305" s="73"/>
      <c r="X305" s="73"/>
      <c r="Y305" s="73"/>
      <c r="Z305" s="73"/>
      <c r="AA305" s="73"/>
      <c r="AB305" s="73"/>
    </row>
    <row r="306" spans="3:28" ht="9.75" customHeight="1" x14ac:dyDescent="0.2">
      <c r="C306" s="75" t="s">
        <v>443</v>
      </c>
      <c r="D306" s="75"/>
      <c r="J306" s="76" t="s">
        <v>444</v>
      </c>
      <c r="K306" s="76"/>
      <c r="L306" s="76"/>
      <c r="M306" s="73">
        <v>11400000</v>
      </c>
      <c r="N306" s="73">
        <v>45976000</v>
      </c>
      <c r="O306" s="73">
        <v>1090074000</v>
      </c>
      <c r="P306" s="73"/>
      <c r="Q306" s="73">
        <v>1147450000</v>
      </c>
      <c r="R306" s="73">
        <v>31000000</v>
      </c>
      <c r="S306" s="73">
        <v>1116450000</v>
      </c>
      <c r="T306" s="73">
        <v>0</v>
      </c>
      <c r="V306" s="73">
        <v>1147450000</v>
      </c>
      <c r="W306" s="73"/>
      <c r="X306" s="73">
        <v>0</v>
      </c>
      <c r="Y306" s="73"/>
      <c r="Z306" s="73"/>
      <c r="AA306" s="73">
        <v>0</v>
      </c>
      <c r="AB306" s="73"/>
    </row>
    <row r="307" spans="3:28" ht="9.75" customHeight="1" x14ac:dyDescent="0.2">
      <c r="C307" s="75"/>
      <c r="D307" s="75"/>
      <c r="J307" s="76"/>
      <c r="K307" s="76"/>
      <c r="L307" s="76"/>
      <c r="M307" s="73"/>
      <c r="N307" s="73"/>
      <c r="O307" s="73"/>
      <c r="P307" s="73"/>
      <c r="Q307" s="73"/>
      <c r="R307" s="73"/>
      <c r="S307" s="73"/>
      <c r="T307" s="73"/>
      <c r="V307" s="73"/>
      <c r="W307" s="73"/>
      <c r="X307" s="73"/>
      <c r="Y307" s="73"/>
      <c r="Z307" s="73"/>
      <c r="AA307" s="73"/>
      <c r="AB307" s="73"/>
    </row>
    <row r="308" spans="3:28" ht="13.5" customHeight="1" x14ac:dyDescent="0.2">
      <c r="C308" s="75" t="s">
        <v>445</v>
      </c>
      <c r="D308" s="75"/>
      <c r="J308" s="75" t="s">
        <v>446</v>
      </c>
      <c r="K308" s="75"/>
      <c r="L308" s="75"/>
      <c r="M308" s="5">
        <v>0</v>
      </c>
      <c r="N308" s="5">
        <v>0</v>
      </c>
      <c r="O308" s="73">
        <v>1200000000</v>
      </c>
      <c r="P308" s="73"/>
      <c r="Q308" s="5">
        <v>1200000000</v>
      </c>
      <c r="R308" s="5">
        <v>0</v>
      </c>
      <c r="S308" s="5">
        <v>0</v>
      </c>
      <c r="T308" s="5">
        <v>0</v>
      </c>
      <c r="V308" s="73">
        <v>0</v>
      </c>
      <c r="W308" s="73"/>
      <c r="X308" s="73">
        <v>-1200000000</v>
      </c>
      <c r="Y308" s="73"/>
      <c r="Z308" s="73"/>
      <c r="AA308" s="73">
        <v>-100</v>
      </c>
      <c r="AB308" s="73"/>
    </row>
    <row r="309" spans="3:28" ht="13.5" customHeight="1" x14ac:dyDescent="0.2">
      <c r="C309" s="75" t="s">
        <v>447</v>
      </c>
      <c r="D309" s="75"/>
      <c r="J309" s="75" t="s">
        <v>448</v>
      </c>
      <c r="K309" s="75"/>
      <c r="L309" s="75"/>
      <c r="M309" s="5">
        <v>19350000</v>
      </c>
      <c r="N309" s="5">
        <v>102000000</v>
      </c>
      <c r="O309" s="73">
        <v>0</v>
      </c>
      <c r="P309" s="73"/>
      <c r="Q309" s="5">
        <v>121350000</v>
      </c>
      <c r="R309" s="5">
        <v>19350000</v>
      </c>
      <c r="S309" s="5">
        <v>102000000</v>
      </c>
      <c r="T309" s="5">
        <v>0</v>
      </c>
      <c r="V309" s="73">
        <v>121350000</v>
      </c>
      <c r="W309" s="73"/>
      <c r="X309" s="73">
        <v>0</v>
      </c>
      <c r="Y309" s="73"/>
      <c r="Z309" s="73"/>
      <c r="AA309" s="73">
        <v>0</v>
      </c>
      <c r="AB309" s="73"/>
    </row>
    <row r="310" spans="3:28" ht="13.5" customHeight="1" x14ac:dyDescent="0.2">
      <c r="C310" s="75" t="s">
        <v>449</v>
      </c>
      <c r="D310" s="75"/>
      <c r="J310" s="75" t="s">
        <v>450</v>
      </c>
      <c r="K310" s="75"/>
      <c r="L310" s="75"/>
      <c r="M310" s="5">
        <v>26150000</v>
      </c>
      <c r="N310" s="5">
        <v>1500000</v>
      </c>
      <c r="O310" s="73">
        <v>230000000</v>
      </c>
      <c r="P310" s="73"/>
      <c r="Q310" s="5">
        <v>257650000</v>
      </c>
      <c r="R310" s="5">
        <v>26150000</v>
      </c>
      <c r="S310" s="5">
        <v>1500000</v>
      </c>
      <c r="T310" s="5">
        <v>230000000</v>
      </c>
      <c r="V310" s="73">
        <v>257650000</v>
      </c>
      <c r="W310" s="73"/>
      <c r="X310" s="73">
        <v>0</v>
      </c>
      <c r="Y310" s="73"/>
      <c r="Z310" s="73"/>
      <c r="AA310" s="73">
        <v>0</v>
      </c>
      <c r="AB310" s="73"/>
    </row>
    <row r="311" spans="3:28" ht="13.5" customHeight="1" x14ac:dyDescent="0.2">
      <c r="C311" s="75" t="s">
        <v>451</v>
      </c>
      <c r="D311" s="75"/>
      <c r="J311" s="75" t="s">
        <v>452</v>
      </c>
      <c r="K311" s="75"/>
      <c r="L311" s="75"/>
      <c r="M311" s="5">
        <v>16650000</v>
      </c>
      <c r="N311" s="5">
        <v>2000000</v>
      </c>
      <c r="O311" s="73">
        <v>75000000</v>
      </c>
      <c r="P311" s="73"/>
      <c r="Q311" s="5">
        <v>93650000</v>
      </c>
      <c r="R311" s="5">
        <v>16650000</v>
      </c>
      <c r="S311" s="5">
        <v>2000000</v>
      </c>
      <c r="T311" s="5">
        <v>75000000</v>
      </c>
      <c r="V311" s="73">
        <v>93650000</v>
      </c>
      <c r="W311" s="73"/>
      <c r="X311" s="73">
        <v>0</v>
      </c>
      <c r="Y311" s="73"/>
      <c r="Z311" s="73"/>
      <c r="AA311" s="73">
        <v>0</v>
      </c>
      <c r="AB311" s="73"/>
    </row>
    <row r="312" spans="3:28" ht="13.5" customHeight="1" x14ac:dyDescent="0.2">
      <c r="C312" s="75" t="s">
        <v>453</v>
      </c>
      <c r="D312" s="75"/>
      <c r="J312" s="75" t="s">
        <v>454</v>
      </c>
      <c r="K312" s="75"/>
      <c r="L312" s="75"/>
      <c r="M312" s="5">
        <v>0</v>
      </c>
      <c r="N312" s="5">
        <v>0</v>
      </c>
      <c r="O312" s="73">
        <v>1582620000</v>
      </c>
      <c r="P312" s="73"/>
      <c r="Q312" s="5">
        <v>1582620000</v>
      </c>
      <c r="R312" s="5">
        <v>0</v>
      </c>
      <c r="S312" s="5">
        <v>0</v>
      </c>
      <c r="T312" s="5">
        <v>1582620000</v>
      </c>
      <c r="V312" s="73">
        <v>1582620000</v>
      </c>
      <c r="W312" s="73"/>
      <c r="X312" s="73">
        <v>0</v>
      </c>
      <c r="Y312" s="73"/>
      <c r="Z312" s="73"/>
      <c r="AA312" s="73">
        <v>0</v>
      </c>
      <c r="AB312" s="73"/>
    </row>
    <row r="313" spans="3:28" ht="13.5" customHeight="1" x14ac:dyDescent="0.2">
      <c r="C313" s="75" t="s">
        <v>455</v>
      </c>
      <c r="D313" s="75"/>
      <c r="J313" s="75" t="s">
        <v>456</v>
      </c>
      <c r="K313" s="75"/>
      <c r="L313" s="75"/>
      <c r="M313" s="5">
        <v>0</v>
      </c>
      <c r="N313" s="5">
        <v>0</v>
      </c>
      <c r="O313" s="73">
        <v>1802950000</v>
      </c>
      <c r="P313" s="73"/>
      <c r="Q313" s="5">
        <v>1802950000</v>
      </c>
      <c r="R313" s="5">
        <v>0</v>
      </c>
      <c r="S313" s="5">
        <v>0</v>
      </c>
      <c r="T313" s="5">
        <v>1802950000</v>
      </c>
      <c r="V313" s="73">
        <v>1802950000</v>
      </c>
      <c r="W313" s="73"/>
      <c r="X313" s="73">
        <v>0</v>
      </c>
      <c r="Y313" s="73"/>
      <c r="Z313" s="73"/>
      <c r="AA313" s="73">
        <v>0</v>
      </c>
      <c r="AB313" s="73"/>
    </row>
    <row r="314" spans="3:28" ht="13.5" customHeight="1" x14ac:dyDescent="0.2">
      <c r="C314" s="75" t="s">
        <v>457</v>
      </c>
      <c r="D314" s="75"/>
      <c r="J314" s="75" t="s">
        <v>458</v>
      </c>
      <c r="K314" s="75"/>
      <c r="L314" s="75"/>
      <c r="M314" s="5">
        <v>0</v>
      </c>
      <c r="N314" s="5">
        <v>0</v>
      </c>
      <c r="O314" s="73">
        <v>2800000000</v>
      </c>
      <c r="P314" s="73"/>
      <c r="Q314" s="5">
        <v>2800000000</v>
      </c>
      <c r="R314" s="5">
        <v>0</v>
      </c>
      <c r="S314" s="5">
        <v>0</v>
      </c>
      <c r="T314" s="5">
        <v>4000000000</v>
      </c>
      <c r="V314" s="73">
        <v>4000000000</v>
      </c>
      <c r="W314" s="73"/>
      <c r="X314" s="73">
        <v>1200000000</v>
      </c>
      <c r="Y314" s="73"/>
      <c r="Z314" s="73"/>
      <c r="AA314" s="73">
        <v>42.857142857142854</v>
      </c>
      <c r="AB314" s="73"/>
    </row>
    <row r="315" spans="3:28" ht="16.5" customHeight="1" x14ac:dyDescent="0.2">
      <c r="C315" s="75" t="s">
        <v>459</v>
      </c>
      <c r="D315" s="75"/>
      <c r="I315" s="77" t="s">
        <v>460</v>
      </c>
      <c r="J315" s="77"/>
      <c r="K315" s="77"/>
      <c r="L315" s="77"/>
      <c r="M315" s="5">
        <v>39100000</v>
      </c>
      <c r="N315" s="5">
        <v>2750000</v>
      </c>
      <c r="O315" s="73">
        <v>3740000000</v>
      </c>
      <c r="P315" s="73"/>
      <c r="Q315" s="5">
        <v>3781850000</v>
      </c>
      <c r="R315" s="5">
        <v>39100000</v>
      </c>
      <c r="S315" s="5">
        <v>2750000</v>
      </c>
      <c r="T315" s="5">
        <v>3740000000</v>
      </c>
      <c r="V315" s="73">
        <v>3781850000</v>
      </c>
      <c r="W315" s="73"/>
      <c r="X315" s="73">
        <v>0</v>
      </c>
      <c r="Y315" s="73"/>
      <c r="Z315" s="73"/>
      <c r="AA315" s="73">
        <v>0</v>
      </c>
      <c r="AB315" s="73"/>
    </row>
    <row r="316" spans="3:28" ht="13.5" customHeight="1" x14ac:dyDescent="0.2">
      <c r="C316" s="75" t="s">
        <v>461</v>
      </c>
      <c r="D316" s="75"/>
      <c r="J316" s="75" t="s">
        <v>462</v>
      </c>
      <c r="K316" s="75"/>
      <c r="L316" s="75"/>
      <c r="M316" s="5">
        <v>39100000</v>
      </c>
      <c r="N316" s="5">
        <v>2750000</v>
      </c>
      <c r="O316" s="73">
        <v>3740000000</v>
      </c>
      <c r="P316" s="73"/>
      <c r="Q316" s="5">
        <v>3781850000</v>
      </c>
      <c r="R316" s="5">
        <v>39100000</v>
      </c>
      <c r="S316" s="5">
        <v>2750000</v>
      </c>
      <c r="T316" s="5">
        <v>3740000000</v>
      </c>
      <c r="V316" s="73">
        <v>3781850000</v>
      </c>
      <c r="W316" s="73"/>
      <c r="X316" s="73">
        <v>0</v>
      </c>
      <c r="Y316" s="73"/>
      <c r="Z316" s="73"/>
      <c r="AA316" s="73">
        <v>0</v>
      </c>
      <c r="AB316" s="73"/>
    </row>
    <row r="317" spans="3:28" ht="3" customHeight="1" x14ac:dyDescent="0.2"/>
    <row r="318" spans="3:28" ht="16.5" customHeight="1" x14ac:dyDescent="0.2">
      <c r="C318" s="75" t="s">
        <v>463</v>
      </c>
      <c r="D318" s="75"/>
      <c r="I318" s="77" t="s">
        <v>464</v>
      </c>
      <c r="J318" s="77"/>
      <c r="K318" s="77"/>
      <c r="L318" s="77"/>
      <c r="M318" s="5">
        <v>13500000</v>
      </c>
      <c r="N318" s="5">
        <v>2300000</v>
      </c>
      <c r="O318" s="73">
        <v>5184000000</v>
      </c>
      <c r="P318" s="73"/>
      <c r="Q318" s="5">
        <v>5199800000</v>
      </c>
      <c r="R318" s="5">
        <v>13500000</v>
      </c>
      <c r="S318" s="5">
        <v>13650000</v>
      </c>
      <c r="T318" s="5">
        <v>5574000000</v>
      </c>
      <c r="V318" s="73">
        <v>5601150000</v>
      </c>
      <c r="W318" s="73"/>
      <c r="X318" s="73">
        <v>401350000</v>
      </c>
      <c r="Y318" s="73"/>
      <c r="Z318" s="73"/>
      <c r="AA318" s="73">
        <v>7.7185660986961038</v>
      </c>
      <c r="AB318" s="73"/>
    </row>
    <row r="319" spans="3:28" ht="13.5" customHeight="1" x14ac:dyDescent="0.2">
      <c r="C319" s="75" t="s">
        <v>465</v>
      </c>
      <c r="D319" s="75"/>
      <c r="J319" s="75" t="s">
        <v>466</v>
      </c>
      <c r="K319" s="75"/>
      <c r="L319" s="75"/>
      <c r="M319" s="5">
        <v>13500000</v>
      </c>
      <c r="N319" s="5">
        <v>2300000</v>
      </c>
      <c r="O319" s="73">
        <v>5184000000</v>
      </c>
      <c r="P319" s="73"/>
      <c r="Q319" s="5">
        <v>5199800000</v>
      </c>
      <c r="R319" s="5">
        <v>13500000</v>
      </c>
      <c r="S319" s="5">
        <v>13650000</v>
      </c>
      <c r="T319" s="5">
        <v>5574000000</v>
      </c>
      <c r="V319" s="73">
        <v>5601150000</v>
      </c>
      <c r="W319" s="73"/>
      <c r="X319" s="73">
        <v>401350000</v>
      </c>
      <c r="Y319" s="73"/>
      <c r="Z319" s="73"/>
      <c r="AA319" s="73">
        <v>7.7185660986961038</v>
      </c>
      <c r="AB319" s="73"/>
    </row>
    <row r="320" spans="3:28" ht="3" customHeight="1" x14ac:dyDescent="0.2"/>
    <row r="321" spans="3:28" ht="16.5" customHeight="1" x14ac:dyDescent="0.2">
      <c r="C321" s="75" t="s">
        <v>467</v>
      </c>
      <c r="D321" s="75"/>
      <c r="I321" s="77" t="s">
        <v>468</v>
      </c>
      <c r="J321" s="77"/>
      <c r="K321" s="77"/>
      <c r="L321" s="77"/>
      <c r="M321" s="5">
        <v>167600000</v>
      </c>
      <c r="N321" s="5">
        <v>277475000</v>
      </c>
      <c r="O321" s="73">
        <v>0</v>
      </c>
      <c r="P321" s="73"/>
      <c r="Q321" s="5">
        <v>445075000</v>
      </c>
      <c r="R321" s="5">
        <v>177100000</v>
      </c>
      <c r="S321" s="5">
        <v>279700000</v>
      </c>
      <c r="T321" s="5">
        <v>0</v>
      </c>
      <c r="V321" s="73">
        <v>456800000</v>
      </c>
      <c r="W321" s="73"/>
      <c r="X321" s="73">
        <v>11725000</v>
      </c>
      <c r="Y321" s="73"/>
      <c r="Z321" s="73"/>
      <c r="AA321" s="73">
        <v>2.6343874627871706</v>
      </c>
      <c r="AB321" s="73"/>
    </row>
    <row r="322" spans="3:28" ht="13.5" customHeight="1" x14ac:dyDescent="0.2">
      <c r="C322" s="75" t="s">
        <v>469</v>
      </c>
      <c r="D322" s="75"/>
      <c r="J322" s="75" t="s">
        <v>470</v>
      </c>
      <c r="K322" s="75"/>
      <c r="L322" s="75"/>
      <c r="M322" s="5">
        <v>110300000</v>
      </c>
      <c r="N322" s="5">
        <v>15825000</v>
      </c>
      <c r="O322" s="73">
        <v>0</v>
      </c>
      <c r="P322" s="73"/>
      <c r="Q322" s="5">
        <v>126125000</v>
      </c>
      <c r="R322" s="5">
        <v>119800000</v>
      </c>
      <c r="S322" s="5">
        <v>18050000</v>
      </c>
      <c r="T322" s="5">
        <v>0</v>
      </c>
      <c r="V322" s="73">
        <v>137850000</v>
      </c>
      <c r="W322" s="73"/>
      <c r="X322" s="73">
        <v>11725000</v>
      </c>
      <c r="Y322" s="73"/>
      <c r="Z322" s="73"/>
      <c r="AA322" s="73">
        <v>9.2963330029732401</v>
      </c>
      <c r="AB322" s="73"/>
    </row>
    <row r="323" spans="3:28" ht="13.5" customHeight="1" x14ac:dyDescent="0.2">
      <c r="C323" s="75" t="s">
        <v>471</v>
      </c>
      <c r="D323" s="75"/>
      <c r="J323" s="75" t="s">
        <v>472</v>
      </c>
      <c r="K323" s="75"/>
      <c r="L323" s="75"/>
      <c r="M323" s="5">
        <v>57300000</v>
      </c>
      <c r="N323" s="5">
        <v>261650000</v>
      </c>
      <c r="O323" s="73">
        <v>0</v>
      </c>
      <c r="P323" s="73"/>
      <c r="Q323" s="5">
        <v>318950000</v>
      </c>
      <c r="R323" s="5">
        <v>57300000</v>
      </c>
      <c r="S323" s="5">
        <v>261650000</v>
      </c>
      <c r="T323" s="5">
        <v>0</v>
      </c>
      <c r="V323" s="73">
        <v>318950000</v>
      </c>
      <c r="W323" s="73"/>
      <c r="X323" s="73">
        <v>0</v>
      </c>
      <c r="Y323" s="73"/>
      <c r="Z323" s="73"/>
      <c r="AA323" s="73">
        <v>0</v>
      </c>
      <c r="AB323" s="73"/>
    </row>
    <row r="324" spans="3:28" ht="3" customHeight="1" x14ac:dyDescent="0.2"/>
    <row r="325" spans="3:28" ht="16.5" customHeight="1" x14ac:dyDescent="0.2">
      <c r="C325" s="75" t="s">
        <v>473</v>
      </c>
      <c r="D325" s="75"/>
      <c r="I325" s="77" t="s">
        <v>474</v>
      </c>
      <c r="J325" s="77"/>
      <c r="K325" s="77"/>
      <c r="L325" s="77"/>
      <c r="M325" s="5">
        <v>480240000</v>
      </c>
      <c r="N325" s="5">
        <v>31000000</v>
      </c>
      <c r="O325" s="73">
        <v>0</v>
      </c>
      <c r="P325" s="73"/>
      <c r="Q325" s="5">
        <v>511240000</v>
      </c>
      <c r="R325" s="5">
        <v>480240000</v>
      </c>
      <c r="S325" s="5">
        <v>31000000</v>
      </c>
      <c r="T325" s="5">
        <v>0</v>
      </c>
      <c r="V325" s="73">
        <v>511240000</v>
      </c>
      <c r="W325" s="73"/>
      <c r="X325" s="73">
        <v>0</v>
      </c>
      <c r="Y325" s="73"/>
      <c r="Z325" s="73"/>
      <c r="AA325" s="73">
        <v>0</v>
      </c>
      <c r="AB325" s="73"/>
    </row>
    <row r="326" spans="3:28" ht="13.5" customHeight="1" x14ac:dyDescent="0.2">
      <c r="C326" s="75" t="s">
        <v>475</v>
      </c>
      <c r="D326" s="75"/>
      <c r="J326" s="75" t="s">
        <v>476</v>
      </c>
      <c r="K326" s="75"/>
      <c r="L326" s="75"/>
      <c r="M326" s="5">
        <v>461040000</v>
      </c>
      <c r="N326" s="5">
        <v>750000</v>
      </c>
      <c r="O326" s="73">
        <v>0</v>
      </c>
      <c r="P326" s="73"/>
      <c r="Q326" s="5">
        <v>461790000</v>
      </c>
      <c r="R326" s="5">
        <v>461040000</v>
      </c>
      <c r="S326" s="5">
        <v>750000</v>
      </c>
      <c r="T326" s="5">
        <v>0</v>
      </c>
      <c r="V326" s="73">
        <v>461790000</v>
      </c>
      <c r="W326" s="73"/>
      <c r="X326" s="73">
        <v>0</v>
      </c>
      <c r="Y326" s="73"/>
      <c r="Z326" s="73"/>
      <c r="AA326" s="73">
        <v>0</v>
      </c>
      <c r="AB326" s="73"/>
    </row>
    <row r="327" spans="3:28" ht="9.75" customHeight="1" x14ac:dyDescent="0.2">
      <c r="C327" s="75" t="s">
        <v>477</v>
      </c>
      <c r="D327" s="75"/>
      <c r="J327" s="76" t="s">
        <v>478</v>
      </c>
      <c r="K327" s="76"/>
      <c r="L327" s="76"/>
      <c r="M327" s="73">
        <v>19200000</v>
      </c>
      <c r="N327" s="73">
        <v>30250000</v>
      </c>
      <c r="O327" s="73">
        <v>0</v>
      </c>
      <c r="P327" s="73"/>
      <c r="Q327" s="73">
        <v>49450000</v>
      </c>
      <c r="R327" s="73">
        <v>19200000</v>
      </c>
      <c r="S327" s="73">
        <v>30250000</v>
      </c>
      <c r="T327" s="73">
        <v>0</v>
      </c>
      <c r="V327" s="73">
        <v>49450000</v>
      </c>
      <c r="W327" s="73"/>
      <c r="X327" s="73">
        <v>0</v>
      </c>
      <c r="Y327" s="73"/>
      <c r="Z327" s="73"/>
      <c r="AA327" s="73">
        <v>0</v>
      </c>
      <c r="AB327" s="73"/>
    </row>
    <row r="328" spans="3:28" ht="9.75" customHeight="1" x14ac:dyDescent="0.2">
      <c r="C328" s="75"/>
      <c r="D328" s="75"/>
      <c r="J328" s="76"/>
      <c r="K328" s="76"/>
      <c r="L328" s="76"/>
      <c r="M328" s="73"/>
      <c r="N328" s="73"/>
      <c r="O328" s="73"/>
      <c r="P328" s="73"/>
      <c r="Q328" s="73"/>
      <c r="R328" s="73"/>
      <c r="S328" s="73"/>
      <c r="T328" s="73"/>
      <c r="V328" s="73"/>
      <c r="W328" s="73"/>
      <c r="X328" s="73"/>
      <c r="Y328" s="73"/>
      <c r="Z328" s="73"/>
      <c r="AA328" s="73"/>
      <c r="AB328" s="73"/>
    </row>
    <row r="329" spans="3:28" ht="3" customHeight="1" x14ac:dyDescent="0.2"/>
    <row r="330" spans="3:28" ht="16.5" customHeight="1" x14ac:dyDescent="0.2">
      <c r="C330" s="75" t="s">
        <v>479</v>
      </c>
      <c r="D330" s="75"/>
      <c r="I330" s="77" t="s">
        <v>480</v>
      </c>
      <c r="J330" s="77"/>
      <c r="K330" s="77"/>
      <c r="L330" s="77"/>
      <c r="M330" s="5">
        <v>53140000</v>
      </c>
      <c r="N330" s="5">
        <v>328830000</v>
      </c>
      <c r="O330" s="73">
        <v>72000000</v>
      </c>
      <c r="P330" s="73"/>
      <c r="Q330" s="5">
        <v>453970000</v>
      </c>
      <c r="R330" s="5">
        <v>53140000</v>
      </c>
      <c r="S330" s="5">
        <v>328830000</v>
      </c>
      <c r="T330" s="5">
        <v>72000000</v>
      </c>
      <c r="V330" s="73">
        <v>453970000</v>
      </c>
      <c r="W330" s="73"/>
      <c r="X330" s="73">
        <v>0</v>
      </c>
      <c r="Y330" s="73"/>
      <c r="Z330" s="73"/>
      <c r="AA330" s="73">
        <v>0</v>
      </c>
      <c r="AB330" s="73"/>
    </row>
    <row r="331" spans="3:28" ht="13.5" customHeight="1" x14ac:dyDescent="0.2">
      <c r="C331" s="75" t="s">
        <v>481</v>
      </c>
      <c r="D331" s="75"/>
      <c r="J331" s="75" t="s">
        <v>482</v>
      </c>
      <c r="K331" s="75"/>
      <c r="L331" s="75"/>
      <c r="M331" s="5">
        <v>53140000</v>
      </c>
      <c r="N331" s="5">
        <v>328830000</v>
      </c>
      <c r="O331" s="73">
        <v>72000000</v>
      </c>
      <c r="P331" s="73"/>
      <c r="Q331" s="5">
        <v>453970000</v>
      </c>
      <c r="R331" s="5">
        <v>53140000</v>
      </c>
      <c r="S331" s="5">
        <v>328830000</v>
      </c>
      <c r="T331" s="5">
        <v>72000000</v>
      </c>
      <c r="V331" s="73">
        <v>453970000</v>
      </c>
      <c r="W331" s="73"/>
      <c r="X331" s="73">
        <v>0</v>
      </c>
      <c r="Y331" s="73"/>
      <c r="Z331" s="73"/>
      <c r="AA331" s="73">
        <v>0</v>
      </c>
      <c r="AB331" s="73"/>
    </row>
    <row r="332" spans="3:28" ht="3" customHeight="1" x14ac:dyDescent="0.2"/>
    <row r="333" spans="3:28" ht="16.5" customHeight="1" x14ac:dyDescent="0.2">
      <c r="C333" s="75" t="s">
        <v>483</v>
      </c>
      <c r="D333" s="75"/>
      <c r="I333" s="77" t="s">
        <v>484</v>
      </c>
      <c r="J333" s="77"/>
      <c r="K333" s="77"/>
      <c r="L333" s="77"/>
      <c r="M333" s="5">
        <v>40680000</v>
      </c>
      <c r="N333" s="5">
        <v>260325000</v>
      </c>
      <c r="O333" s="73">
        <v>0</v>
      </c>
      <c r="P333" s="73"/>
      <c r="Q333" s="5">
        <v>301005000</v>
      </c>
      <c r="R333" s="5">
        <v>120180000</v>
      </c>
      <c r="S333" s="5">
        <v>508825000</v>
      </c>
      <c r="T333" s="5">
        <v>0</v>
      </c>
      <c r="V333" s="73">
        <v>629005000</v>
      </c>
      <c r="W333" s="73"/>
      <c r="X333" s="73">
        <v>328000000</v>
      </c>
      <c r="Y333" s="73"/>
      <c r="Z333" s="73"/>
      <c r="AA333" s="73">
        <v>108.9682895632963</v>
      </c>
      <c r="AB333" s="73"/>
    </row>
    <row r="334" spans="3:28" ht="13.5" customHeight="1" x14ac:dyDescent="0.2">
      <c r="C334" s="75" t="s">
        <v>485</v>
      </c>
      <c r="D334" s="75"/>
      <c r="J334" s="75" t="s">
        <v>486</v>
      </c>
      <c r="K334" s="75"/>
      <c r="L334" s="75"/>
      <c r="M334" s="5">
        <v>17550000</v>
      </c>
      <c r="N334" s="5">
        <v>213350000</v>
      </c>
      <c r="O334" s="73">
        <v>0</v>
      </c>
      <c r="P334" s="73"/>
      <c r="Q334" s="5">
        <v>230900000</v>
      </c>
      <c r="R334" s="5">
        <v>17550000</v>
      </c>
      <c r="S334" s="5">
        <v>266350000</v>
      </c>
      <c r="T334" s="5">
        <v>0</v>
      </c>
      <c r="V334" s="73">
        <v>283900000</v>
      </c>
      <c r="W334" s="73"/>
      <c r="X334" s="73">
        <v>53000000</v>
      </c>
      <c r="Y334" s="73"/>
      <c r="Z334" s="73"/>
      <c r="AA334" s="73">
        <v>22.953659592897363</v>
      </c>
      <c r="AB334" s="73"/>
    </row>
    <row r="335" spans="3:28" ht="13.5" customHeight="1" x14ac:dyDescent="0.2">
      <c r="C335" s="75" t="s">
        <v>487</v>
      </c>
      <c r="D335" s="75"/>
      <c r="J335" s="75" t="s">
        <v>488</v>
      </c>
      <c r="K335" s="75"/>
      <c r="L335" s="75"/>
      <c r="M335" s="5">
        <v>23130000</v>
      </c>
      <c r="N335" s="5">
        <v>46975000</v>
      </c>
      <c r="O335" s="73">
        <v>0</v>
      </c>
      <c r="P335" s="73"/>
      <c r="Q335" s="5">
        <v>70105000</v>
      </c>
      <c r="R335" s="5">
        <v>23130000</v>
      </c>
      <c r="S335" s="5">
        <v>126975000</v>
      </c>
      <c r="T335" s="5">
        <v>0</v>
      </c>
      <c r="V335" s="73">
        <v>150105000</v>
      </c>
      <c r="W335" s="73"/>
      <c r="X335" s="73">
        <v>80000000</v>
      </c>
      <c r="Y335" s="73"/>
      <c r="Z335" s="73"/>
      <c r="AA335" s="73">
        <v>114.11454247200629</v>
      </c>
      <c r="AB335" s="73"/>
    </row>
    <row r="336" spans="3:28" ht="13.5" customHeight="1" x14ac:dyDescent="0.2">
      <c r="C336" s="75" t="s">
        <v>489</v>
      </c>
      <c r="D336" s="75"/>
      <c r="J336" s="75" t="s">
        <v>490</v>
      </c>
      <c r="K336" s="75"/>
      <c r="L336" s="75"/>
      <c r="M336" s="5">
        <v>0</v>
      </c>
      <c r="N336" s="5">
        <v>0</v>
      </c>
      <c r="O336" s="73">
        <v>0</v>
      </c>
      <c r="P336" s="73"/>
      <c r="Q336" s="5">
        <v>0</v>
      </c>
      <c r="R336" s="5">
        <v>79500000</v>
      </c>
      <c r="S336" s="5">
        <v>115500000</v>
      </c>
      <c r="T336" s="5">
        <v>0</v>
      </c>
      <c r="V336" s="73">
        <v>195000000</v>
      </c>
      <c r="W336" s="73"/>
      <c r="X336" s="73">
        <v>195000000</v>
      </c>
      <c r="Y336" s="73"/>
      <c r="Z336" s="73"/>
      <c r="AA336" s="73">
        <v>0</v>
      </c>
      <c r="AB336" s="73"/>
    </row>
    <row r="337" spans="3:28" ht="3" customHeight="1" x14ac:dyDescent="0.2"/>
    <row r="338" spans="3:28" ht="16.5" customHeight="1" x14ac:dyDescent="0.2">
      <c r="C338" s="75" t="s">
        <v>491</v>
      </c>
      <c r="D338" s="75"/>
      <c r="I338" s="77" t="s">
        <v>492</v>
      </c>
      <c r="J338" s="77"/>
      <c r="K338" s="77"/>
      <c r="L338" s="77"/>
      <c r="M338" s="5">
        <v>0</v>
      </c>
      <c r="N338" s="5">
        <v>146050000</v>
      </c>
      <c r="O338" s="73">
        <v>0</v>
      </c>
      <c r="P338" s="73"/>
      <c r="Q338" s="5">
        <v>146050000</v>
      </c>
      <c r="R338" s="5">
        <v>0</v>
      </c>
      <c r="S338" s="5">
        <v>101050000</v>
      </c>
      <c r="T338" s="5">
        <v>0</v>
      </c>
      <c r="V338" s="73">
        <v>101050000</v>
      </c>
      <c r="W338" s="73"/>
      <c r="X338" s="73">
        <v>-45000000</v>
      </c>
      <c r="Y338" s="73"/>
      <c r="Z338" s="73"/>
      <c r="AA338" s="73">
        <v>-30.811365970558033</v>
      </c>
      <c r="AB338" s="73"/>
    </row>
    <row r="339" spans="3:28" ht="13.5" customHeight="1" x14ac:dyDescent="0.2">
      <c r="C339" s="75" t="s">
        <v>493</v>
      </c>
      <c r="D339" s="75"/>
      <c r="J339" s="75" t="s">
        <v>494</v>
      </c>
      <c r="K339" s="75"/>
      <c r="L339" s="75"/>
      <c r="M339" s="5">
        <v>0</v>
      </c>
      <c r="N339" s="5">
        <v>146050000</v>
      </c>
      <c r="O339" s="73">
        <v>0</v>
      </c>
      <c r="P339" s="73"/>
      <c r="Q339" s="5">
        <v>146050000</v>
      </c>
      <c r="R339" s="5">
        <v>0</v>
      </c>
      <c r="S339" s="5">
        <v>101050000</v>
      </c>
      <c r="T339" s="5">
        <v>0</v>
      </c>
      <c r="V339" s="73">
        <v>101050000</v>
      </c>
      <c r="W339" s="73"/>
      <c r="X339" s="73">
        <v>-45000000</v>
      </c>
      <c r="Y339" s="73"/>
      <c r="Z339" s="73"/>
      <c r="AA339" s="73">
        <v>-30.811365970558033</v>
      </c>
      <c r="AB339" s="73"/>
    </row>
    <row r="340" spans="3:28" ht="3" customHeight="1" x14ac:dyDescent="0.2"/>
    <row r="341" spans="3:28" ht="16.5" customHeight="1" x14ac:dyDescent="0.2">
      <c r="C341" s="75" t="s">
        <v>495</v>
      </c>
      <c r="D341" s="75"/>
      <c r="I341" s="77" t="s">
        <v>496</v>
      </c>
      <c r="J341" s="77"/>
      <c r="K341" s="77"/>
      <c r="L341" s="77"/>
      <c r="M341" s="5">
        <v>57790000</v>
      </c>
      <c r="N341" s="5">
        <v>230151000</v>
      </c>
      <c r="O341" s="73">
        <v>1098000000</v>
      </c>
      <c r="P341" s="73"/>
      <c r="Q341" s="5">
        <v>1385941000</v>
      </c>
      <c r="R341" s="5">
        <v>57790000</v>
      </c>
      <c r="S341" s="5">
        <v>655151000</v>
      </c>
      <c r="T341" s="5">
        <v>1239000000</v>
      </c>
      <c r="V341" s="73">
        <v>1951941000</v>
      </c>
      <c r="W341" s="73"/>
      <c r="X341" s="73">
        <v>566000000</v>
      </c>
      <c r="Y341" s="73"/>
      <c r="Z341" s="73"/>
      <c r="AA341" s="73">
        <v>40.83867927999821</v>
      </c>
      <c r="AB341" s="73"/>
    </row>
    <row r="342" spans="3:28" ht="9.75" customHeight="1" x14ac:dyDescent="0.2">
      <c r="C342" s="75" t="s">
        <v>497</v>
      </c>
      <c r="D342" s="75"/>
      <c r="J342" s="76" t="s">
        <v>498</v>
      </c>
      <c r="K342" s="76"/>
      <c r="L342" s="76"/>
      <c r="M342" s="73">
        <v>0</v>
      </c>
      <c r="N342" s="73">
        <v>1500000</v>
      </c>
      <c r="O342" s="73">
        <v>428000000</v>
      </c>
      <c r="P342" s="73"/>
      <c r="Q342" s="73">
        <v>429500000</v>
      </c>
      <c r="R342" s="73">
        <v>0</v>
      </c>
      <c r="S342" s="73">
        <v>1500000</v>
      </c>
      <c r="T342" s="73">
        <v>339000000</v>
      </c>
      <c r="V342" s="73">
        <v>340500000</v>
      </c>
      <c r="W342" s="73"/>
      <c r="X342" s="73">
        <v>-89000000</v>
      </c>
      <c r="Y342" s="73"/>
      <c r="Z342" s="73"/>
      <c r="AA342" s="73">
        <v>-20.721769499417928</v>
      </c>
      <c r="AB342" s="73"/>
    </row>
    <row r="343" spans="3:28" ht="9.75" customHeight="1" x14ac:dyDescent="0.2">
      <c r="C343" s="75"/>
      <c r="D343" s="75"/>
      <c r="J343" s="76"/>
      <c r="K343" s="76"/>
      <c r="L343" s="76"/>
      <c r="M343" s="73"/>
      <c r="N343" s="73"/>
      <c r="O343" s="73"/>
      <c r="P343" s="73"/>
      <c r="Q343" s="73"/>
      <c r="R343" s="73"/>
      <c r="S343" s="73"/>
      <c r="T343" s="73"/>
      <c r="V343" s="73"/>
      <c r="W343" s="73"/>
      <c r="X343" s="73"/>
      <c r="Y343" s="73"/>
      <c r="Z343" s="73"/>
      <c r="AA343" s="73"/>
      <c r="AB343" s="73"/>
    </row>
    <row r="344" spans="3:28" ht="13.5" customHeight="1" x14ac:dyDescent="0.2">
      <c r="C344" s="75" t="s">
        <v>499</v>
      </c>
      <c r="D344" s="75"/>
      <c r="J344" s="75" t="s">
        <v>500</v>
      </c>
      <c r="K344" s="75"/>
      <c r="L344" s="75"/>
      <c r="M344" s="5">
        <v>1150000</v>
      </c>
      <c r="N344" s="5">
        <v>27151000</v>
      </c>
      <c r="O344" s="73">
        <v>0</v>
      </c>
      <c r="P344" s="73"/>
      <c r="Q344" s="5">
        <v>28301000</v>
      </c>
      <c r="R344" s="5">
        <v>1150000</v>
      </c>
      <c r="S344" s="5">
        <v>27151000</v>
      </c>
      <c r="T344" s="5">
        <v>0</v>
      </c>
      <c r="V344" s="73">
        <v>28301000</v>
      </c>
      <c r="W344" s="73"/>
      <c r="X344" s="73">
        <v>0</v>
      </c>
      <c r="Y344" s="73"/>
      <c r="Z344" s="73"/>
      <c r="AA344" s="73">
        <v>0</v>
      </c>
      <c r="AB344" s="73"/>
    </row>
    <row r="345" spans="3:28" ht="13.5" customHeight="1" x14ac:dyDescent="0.2">
      <c r="C345" s="75" t="s">
        <v>501</v>
      </c>
      <c r="D345" s="75"/>
      <c r="J345" s="75" t="s">
        <v>502</v>
      </c>
      <c r="K345" s="75"/>
      <c r="L345" s="75"/>
      <c r="M345" s="5">
        <v>56640000</v>
      </c>
      <c r="N345" s="5">
        <v>201500000</v>
      </c>
      <c r="O345" s="73">
        <v>670000000</v>
      </c>
      <c r="P345" s="73"/>
      <c r="Q345" s="5">
        <v>928140000</v>
      </c>
      <c r="R345" s="5">
        <v>56640000</v>
      </c>
      <c r="S345" s="5">
        <v>626500000</v>
      </c>
      <c r="T345" s="5">
        <v>900000000</v>
      </c>
      <c r="V345" s="73">
        <v>1583140000</v>
      </c>
      <c r="W345" s="73"/>
      <c r="X345" s="73">
        <v>655000000</v>
      </c>
      <c r="Y345" s="73"/>
      <c r="Z345" s="73"/>
      <c r="AA345" s="73">
        <v>70.571250026935587</v>
      </c>
      <c r="AB345" s="73"/>
    </row>
    <row r="346" spans="3:28" ht="3" customHeight="1" x14ac:dyDescent="0.2"/>
    <row r="347" spans="3:28" ht="16.5" customHeight="1" x14ac:dyDescent="0.2">
      <c r="C347" s="75" t="s">
        <v>503</v>
      </c>
      <c r="D347" s="75"/>
      <c r="I347" s="77" t="s">
        <v>504</v>
      </c>
      <c r="J347" s="77"/>
      <c r="K347" s="77"/>
      <c r="L347" s="77"/>
      <c r="M347" s="5">
        <v>41060000</v>
      </c>
      <c r="N347" s="5">
        <v>63825000</v>
      </c>
      <c r="O347" s="73">
        <v>30000000</v>
      </c>
      <c r="P347" s="73"/>
      <c r="Q347" s="5">
        <v>134885000</v>
      </c>
      <c r="R347" s="5">
        <v>41060000</v>
      </c>
      <c r="S347" s="5">
        <v>63825000</v>
      </c>
      <c r="T347" s="5">
        <v>30000000</v>
      </c>
      <c r="V347" s="73">
        <v>134885000</v>
      </c>
      <c r="W347" s="73"/>
      <c r="X347" s="73">
        <v>0</v>
      </c>
      <c r="Y347" s="73"/>
      <c r="Z347" s="73"/>
      <c r="AA347" s="73">
        <v>0</v>
      </c>
      <c r="AB347" s="73"/>
    </row>
    <row r="348" spans="3:28" ht="13.5" customHeight="1" x14ac:dyDescent="0.2">
      <c r="C348" s="75" t="s">
        <v>505</v>
      </c>
      <c r="D348" s="75"/>
      <c r="J348" s="75" t="s">
        <v>506</v>
      </c>
      <c r="K348" s="75"/>
      <c r="L348" s="75"/>
      <c r="M348" s="5">
        <v>20880000</v>
      </c>
      <c r="N348" s="5">
        <v>31950000</v>
      </c>
      <c r="O348" s="73">
        <v>30000000</v>
      </c>
      <c r="P348" s="73"/>
      <c r="Q348" s="5">
        <v>82830000</v>
      </c>
      <c r="R348" s="5">
        <v>20880000</v>
      </c>
      <c r="S348" s="5">
        <v>31950000</v>
      </c>
      <c r="T348" s="5">
        <v>30000000</v>
      </c>
      <c r="V348" s="73">
        <v>82830000</v>
      </c>
      <c r="W348" s="73"/>
      <c r="X348" s="73">
        <v>0</v>
      </c>
      <c r="Y348" s="73"/>
      <c r="Z348" s="73"/>
      <c r="AA348" s="73">
        <v>0</v>
      </c>
      <c r="AB348" s="73"/>
    </row>
    <row r="349" spans="3:28" ht="13.5" customHeight="1" x14ac:dyDescent="0.2">
      <c r="C349" s="75" t="s">
        <v>507</v>
      </c>
      <c r="D349" s="75"/>
      <c r="J349" s="75" t="s">
        <v>508</v>
      </c>
      <c r="K349" s="75"/>
      <c r="L349" s="75"/>
      <c r="M349" s="5">
        <v>20180000</v>
      </c>
      <c r="N349" s="5">
        <v>31875000</v>
      </c>
      <c r="O349" s="73">
        <v>0</v>
      </c>
      <c r="P349" s="73"/>
      <c r="Q349" s="5">
        <v>52055000</v>
      </c>
      <c r="R349" s="5">
        <v>20180000</v>
      </c>
      <c r="S349" s="5">
        <v>31875000</v>
      </c>
      <c r="T349" s="5">
        <v>0</v>
      </c>
      <c r="V349" s="73">
        <v>52055000</v>
      </c>
      <c r="W349" s="73"/>
      <c r="X349" s="73">
        <v>0</v>
      </c>
      <c r="Y349" s="73"/>
      <c r="Z349" s="73"/>
      <c r="AA349" s="73">
        <v>0</v>
      </c>
      <c r="AB349" s="73"/>
    </row>
    <row r="350" spans="3:28" ht="3" customHeight="1" x14ac:dyDescent="0.2"/>
    <row r="351" spans="3:28" ht="16.5" customHeight="1" x14ac:dyDescent="0.2">
      <c r="C351" s="75" t="s">
        <v>509</v>
      </c>
      <c r="D351" s="75"/>
      <c r="I351" s="77" t="s">
        <v>510</v>
      </c>
      <c r="J351" s="77"/>
      <c r="K351" s="77"/>
      <c r="L351" s="77"/>
      <c r="M351" s="5">
        <v>59300000</v>
      </c>
      <c r="N351" s="5">
        <v>981339380</v>
      </c>
      <c r="O351" s="73">
        <v>0</v>
      </c>
      <c r="P351" s="73"/>
      <c r="Q351" s="5">
        <v>1040639380</v>
      </c>
      <c r="R351" s="5">
        <v>54800000</v>
      </c>
      <c r="S351" s="5">
        <v>985839380</v>
      </c>
      <c r="T351" s="5">
        <v>0</v>
      </c>
      <c r="V351" s="73">
        <v>1040639380</v>
      </c>
      <c r="W351" s="73"/>
      <c r="X351" s="73">
        <v>0</v>
      </c>
      <c r="Y351" s="73"/>
      <c r="Z351" s="73"/>
      <c r="AA351" s="73">
        <v>0</v>
      </c>
      <c r="AB351" s="73"/>
    </row>
    <row r="352" spans="3:28" ht="13.5" customHeight="1" x14ac:dyDescent="0.2">
      <c r="C352" s="75" t="s">
        <v>511</v>
      </c>
      <c r="D352" s="75"/>
      <c r="J352" s="75" t="s">
        <v>512</v>
      </c>
      <c r="K352" s="75"/>
      <c r="L352" s="75"/>
      <c r="M352" s="5">
        <v>23200000</v>
      </c>
      <c r="N352" s="5">
        <v>212914880</v>
      </c>
      <c r="O352" s="73">
        <v>0</v>
      </c>
      <c r="P352" s="73"/>
      <c r="Q352" s="5">
        <v>236114880</v>
      </c>
      <c r="R352" s="5">
        <v>18700000</v>
      </c>
      <c r="S352" s="5">
        <v>217414880</v>
      </c>
      <c r="T352" s="5">
        <v>0</v>
      </c>
      <c r="V352" s="73">
        <v>236114880</v>
      </c>
      <c r="W352" s="73"/>
      <c r="X352" s="73">
        <v>0</v>
      </c>
      <c r="Y352" s="73"/>
      <c r="Z352" s="73"/>
      <c r="AA352" s="73">
        <v>0</v>
      </c>
      <c r="AB352" s="73"/>
    </row>
    <row r="353" spans="3:28" ht="13.5" customHeight="1" x14ac:dyDescent="0.2">
      <c r="C353" s="75" t="s">
        <v>513</v>
      </c>
      <c r="D353" s="75"/>
      <c r="J353" s="75" t="s">
        <v>514</v>
      </c>
      <c r="K353" s="75"/>
      <c r="L353" s="75"/>
      <c r="M353" s="5">
        <v>20200000</v>
      </c>
      <c r="N353" s="5">
        <v>39209000</v>
      </c>
      <c r="O353" s="73">
        <v>0</v>
      </c>
      <c r="P353" s="73"/>
      <c r="Q353" s="5">
        <v>59409000</v>
      </c>
      <c r="R353" s="5">
        <v>20200000</v>
      </c>
      <c r="S353" s="5">
        <v>39209000</v>
      </c>
      <c r="T353" s="5">
        <v>0</v>
      </c>
      <c r="V353" s="73">
        <v>59409000</v>
      </c>
      <c r="W353" s="73"/>
      <c r="X353" s="73">
        <v>0</v>
      </c>
      <c r="Y353" s="73"/>
      <c r="Z353" s="73"/>
      <c r="AA353" s="73">
        <v>0</v>
      </c>
      <c r="AB353" s="73"/>
    </row>
    <row r="354" spans="3:28" ht="13.5" customHeight="1" x14ac:dyDescent="0.2">
      <c r="C354" s="75" t="s">
        <v>515</v>
      </c>
      <c r="D354" s="75"/>
      <c r="J354" s="75" t="s">
        <v>516</v>
      </c>
      <c r="K354" s="75"/>
      <c r="L354" s="75"/>
      <c r="M354" s="5">
        <v>15900000</v>
      </c>
      <c r="N354" s="5">
        <v>729215500</v>
      </c>
      <c r="O354" s="73">
        <v>0</v>
      </c>
      <c r="P354" s="73"/>
      <c r="Q354" s="5">
        <v>745115500</v>
      </c>
      <c r="R354" s="5">
        <v>15900000</v>
      </c>
      <c r="S354" s="5">
        <v>729215500</v>
      </c>
      <c r="T354" s="5">
        <v>0</v>
      </c>
      <c r="V354" s="73">
        <v>745115500</v>
      </c>
      <c r="W354" s="73"/>
      <c r="X354" s="73">
        <v>0</v>
      </c>
      <c r="Y354" s="73"/>
      <c r="Z354" s="73"/>
      <c r="AA354" s="73">
        <v>0</v>
      </c>
      <c r="AB354" s="73"/>
    </row>
    <row r="355" spans="3:28" ht="3" customHeight="1" x14ac:dyDescent="0.2"/>
    <row r="356" spans="3:28" ht="16.5" customHeight="1" x14ac:dyDescent="0.2">
      <c r="C356" s="75" t="s">
        <v>517</v>
      </c>
      <c r="D356" s="75"/>
      <c r="I356" s="77" t="s">
        <v>518</v>
      </c>
      <c r="J356" s="77"/>
      <c r="K356" s="77"/>
      <c r="L356" s="77"/>
      <c r="M356" s="5">
        <v>79500000</v>
      </c>
      <c r="N356" s="5">
        <v>113950000</v>
      </c>
      <c r="O356" s="73">
        <v>0</v>
      </c>
      <c r="P356" s="73"/>
      <c r="Q356" s="5">
        <v>193450000</v>
      </c>
      <c r="R356" s="5">
        <v>0</v>
      </c>
      <c r="S356" s="5">
        <v>8450000</v>
      </c>
      <c r="T356" s="5">
        <v>0</v>
      </c>
      <c r="V356" s="73">
        <v>8450000</v>
      </c>
      <c r="W356" s="73"/>
      <c r="X356" s="73">
        <v>-185000000</v>
      </c>
      <c r="Y356" s="73"/>
      <c r="Z356" s="73"/>
      <c r="AA356" s="73">
        <v>-95.631946239338347</v>
      </c>
      <c r="AB356" s="73"/>
    </row>
    <row r="357" spans="3:28" ht="13.5" customHeight="1" x14ac:dyDescent="0.2">
      <c r="C357" s="75" t="s">
        <v>519</v>
      </c>
      <c r="D357" s="75"/>
      <c r="J357" s="75" t="s">
        <v>490</v>
      </c>
      <c r="K357" s="75"/>
      <c r="L357" s="75"/>
      <c r="M357" s="5">
        <v>79500000</v>
      </c>
      <c r="N357" s="5">
        <v>113950000</v>
      </c>
      <c r="O357" s="73">
        <v>0</v>
      </c>
      <c r="P357" s="73"/>
      <c r="Q357" s="5">
        <v>193450000</v>
      </c>
      <c r="R357" s="5">
        <v>0</v>
      </c>
      <c r="S357" s="5">
        <v>8450000</v>
      </c>
      <c r="T357" s="5">
        <v>0</v>
      </c>
      <c r="V357" s="73">
        <v>8450000</v>
      </c>
      <c r="W357" s="73"/>
      <c r="X357" s="73">
        <v>-185000000</v>
      </c>
      <c r="Y357" s="73"/>
      <c r="Z357" s="73"/>
      <c r="AA357" s="73">
        <v>-95.631946239338347</v>
      </c>
      <c r="AB357" s="73"/>
    </row>
    <row r="358" spans="3:28" ht="3" customHeight="1" x14ac:dyDescent="0.2"/>
    <row r="359" spans="3:28" ht="13.5" customHeight="1" x14ac:dyDescent="0.2">
      <c r="C359" s="75" t="s">
        <v>520</v>
      </c>
      <c r="D359" s="75"/>
      <c r="G359" s="78" t="s">
        <v>521</v>
      </c>
      <c r="H359" s="78"/>
      <c r="I359" s="78"/>
      <c r="J359" s="78"/>
      <c r="K359" s="78"/>
      <c r="L359" s="78"/>
      <c r="M359" s="5">
        <v>2239910000</v>
      </c>
      <c r="N359" s="5">
        <v>7416057207</v>
      </c>
      <c r="O359" s="73">
        <v>429681000</v>
      </c>
      <c r="P359" s="73"/>
      <c r="Q359" s="5">
        <v>10085648207</v>
      </c>
      <c r="R359" s="5">
        <v>2112145000</v>
      </c>
      <c r="S359" s="5">
        <v>7807623207</v>
      </c>
      <c r="T359" s="5">
        <v>417550000</v>
      </c>
      <c r="V359" s="73">
        <v>10337318207</v>
      </c>
      <c r="W359" s="73"/>
      <c r="X359" s="73">
        <v>251670000</v>
      </c>
      <c r="Y359" s="73"/>
      <c r="Z359" s="73"/>
      <c r="AA359" s="73">
        <v>2.4953279634057339</v>
      </c>
      <c r="AB359" s="73"/>
    </row>
    <row r="360" spans="3:28" ht="3" customHeight="1" x14ac:dyDescent="0.2"/>
    <row r="361" spans="3:28" ht="13.5" customHeight="1" x14ac:dyDescent="0.2">
      <c r="C361" s="75" t="s">
        <v>522</v>
      </c>
      <c r="D361" s="75"/>
      <c r="H361" s="78" t="s">
        <v>523</v>
      </c>
      <c r="I361" s="78"/>
      <c r="J361" s="78"/>
      <c r="K361" s="78"/>
      <c r="L361" s="78"/>
      <c r="M361" s="5">
        <v>2239910000</v>
      </c>
      <c r="N361" s="5">
        <v>7416057207</v>
      </c>
      <c r="O361" s="73">
        <v>429681000</v>
      </c>
      <c r="P361" s="73"/>
      <c r="Q361" s="5">
        <v>10085648207</v>
      </c>
      <c r="R361" s="5">
        <v>2112145000</v>
      </c>
      <c r="S361" s="5">
        <v>7807623207</v>
      </c>
      <c r="T361" s="5">
        <v>417550000</v>
      </c>
      <c r="V361" s="73">
        <v>10337318207</v>
      </c>
      <c r="W361" s="73"/>
      <c r="X361" s="73">
        <v>251670000</v>
      </c>
      <c r="Y361" s="73"/>
      <c r="Z361" s="73"/>
      <c r="AA361" s="73">
        <v>2.4953279634057339</v>
      </c>
      <c r="AB361" s="73"/>
    </row>
    <row r="362" spans="3:28" ht="3" customHeight="1" x14ac:dyDescent="0.2"/>
    <row r="363" spans="3:28" ht="16.5" customHeight="1" x14ac:dyDescent="0.2">
      <c r="C363" s="75" t="s">
        <v>524</v>
      </c>
      <c r="D363" s="75"/>
      <c r="I363" s="77" t="s">
        <v>39</v>
      </c>
      <c r="J363" s="77"/>
      <c r="K363" s="77"/>
      <c r="L363" s="77"/>
      <c r="M363" s="5">
        <v>379640000</v>
      </c>
      <c r="N363" s="5">
        <v>1363364610</v>
      </c>
      <c r="O363" s="73">
        <v>0</v>
      </c>
      <c r="P363" s="73"/>
      <c r="Q363" s="5">
        <v>1743004610</v>
      </c>
      <c r="R363" s="5">
        <v>401640000</v>
      </c>
      <c r="S363" s="5">
        <v>1696645610</v>
      </c>
      <c r="T363" s="5">
        <v>0</v>
      </c>
      <c r="V363" s="73">
        <v>2098285610</v>
      </c>
      <c r="W363" s="73"/>
      <c r="X363" s="73">
        <v>355281000</v>
      </c>
      <c r="Y363" s="73"/>
      <c r="Z363" s="73"/>
      <c r="AA363" s="73">
        <v>20.383250736210044</v>
      </c>
      <c r="AB363" s="73"/>
    </row>
    <row r="364" spans="3:28" ht="13.5" customHeight="1" x14ac:dyDescent="0.2">
      <c r="C364" s="75" t="s">
        <v>525</v>
      </c>
      <c r="D364" s="75"/>
      <c r="J364" s="75" t="s">
        <v>41</v>
      </c>
      <c r="K364" s="75"/>
      <c r="L364" s="75"/>
      <c r="M364" s="5">
        <v>0</v>
      </c>
      <c r="N364" s="5">
        <v>301326610</v>
      </c>
      <c r="O364" s="73">
        <v>0</v>
      </c>
      <c r="P364" s="73"/>
      <c r="Q364" s="5">
        <v>301326610</v>
      </c>
      <c r="R364" s="5">
        <v>0</v>
      </c>
      <c r="S364" s="5">
        <v>461326610</v>
      </c>
      <c r="T364" s="5">
        <v>0</v>
      </c>
      <c r="V364" s="73">
        <v>461326610</v>
      </c>
      <c r="W364" s="73"/>
      <c r="X364" s="73">
        <v>160000000</v>
      </c>
      <c r="Y364" s="73"/>
      <c r="Z364" s="73"/>
      <c r="AA364" s="73">
        <v>53.098529864322302</v>
      </c>
      <c r="AB364" s="73"/>
    </row>
    <row r="365" spans="3:28" ht="13.5" customHeight="1" x14ac:dyDescent="0.2">
      <c r="C365" s="75" t="s">
        <v>526</v>
      </c>
      <c r="D365" s="75"/>
      <c r="J365" s="75" t="s">
        <v>43</v>
      </c>
      <c r="K365" s="75"/>
      <c r="L365" s="75"/>
      <c r="M365" s="5">
        <v>379640000</v>
      </c>
      <c r="N365" s="5">
        <v>1062038000</v>
      </c>
      <c r="O365" s="73">
        <v>0</v>
      </c>
      <c r="P365" s="73"/>
      <c r="Q365" s="5">
        <v>1441678000</v>
      </c>
      <c r="R365" s="5">
        <v>401640000</v>
      </c>
      <c r="S365" s="5">
        <v>1235319000</v>
      </c>
      <c r="T365" s="5">
        <v>0</v>
      </c>
      <c r="V365" s="73">
        <v>1636959000</v>
      </c>
      <c r="W365" s="73"/>
      <c r="X365" s="73">
        <v>195281000</v>
      </c>
      <c r="Y365" s="73"/>
      <c r="Z365" s="73"/>
      <c r="AA365" s="73">
        <v>13.545396406132298</v>
      </c>
      <c r="AB365" s="73"/>
    </row>
    <row r="366" spans="3:28" ht="3" customHeight="1" x14ac:dyDescent="0.2"/>
    <row r="367" spans="3:28" ht="16.5" customHeight="1" x14ac:dyDescent="0.2">
      <c r="C367" s="75" t="s">
        <v>527</v>
      </c>
      <c r="D367" s="75"/>
      <c r="I367" s="77" t="s">
        <v>49</v>
      </c>
      <c r="J367" s="77"/>
      <c r="K367" s="77"/>
      <c r="L367" s="77"/>
      <c r="M367" s="5">
        <v>0</v>
      </c>
      <c r="N367" s="5">
        <v>0</v>
      </c>
      <c r="O367" s="73">
        <v>429681000</v>
      </c>
      <c r="P367" s="73"/>
      <c r="Q367" s="5">
        <v>429681000</v>
      </c>
      <c r="R367" s="5">
        <v>0</v>
      </c>
      <c r="S367" s="5">
        <v>0</v>
      </c>
      <c r="T367" s="5">
        <v>417550000</v>
      </c>
      <c r="V367" s="73">
        <v>417550000</v>
      </c>
      <c r="W367" s="73"/>
      <c r="X367" s="73">
        <v>-12131000</v>
      </c>
      <c r="Y367" s="73"/>
      <c r="Z367" s="73"/>
      <c r="AA367" s="73">
        <v>-2.8232572536370011</v>
      </c>
      <c r="AB367" s="73"/>
    </row>
    <row r="368" spans="3:28" ht="13.5" customHeight="1" x14ac:dyDescent="0.2">
      <c r="C368" s="75" t="s">
        <v>528</v>
      </c>
      <c r="D368" s="75"/>
      <c r="J368" s="75" t="s">
        <v>55</v>
      </c>
      <c r="K368" s="75"/>
      <c r="L368" s="75"/>
      <c r="M368" s="5">
        <v>0</v>
      </c>
      <c r="N368" s="5">
        <v>0</v>
      </c>
      <c r="O368" s="73">
        <v>429681000</v>
      </c>
      <c r="P368" s="73"/>
      <c r="Q368" s="5">
        <v>429681000</v>
      </c>
      <c r="R368" s="5">
        <v>0</v>
      </c>
      <c r="S368" s="5">
        <v>0</v>
      </c>
      <c r="T368" s="5">
        <v>417550000</v>
      </c>
      <c r="V368" s="73">
        <v>417550000</v>
      </c>
      <c r="W368" s="73"/>
      <c r="X368" s="73">
        <v>-12131000</v>
      </c>
      <c r="Y368" s="73"/>
      <c r="Z368" s="73"/>
      <c r="AA368" s="73">
        <v>-2.8232572536370011</v>
      </c>
      <c r="AB368" s="73"/>
    </row>
    <row r="369" spans="3:28" ht="3" customHeight="1" x14ac:dyDescent="0.2"/>
    <row r="370" spans="3:28" ht="16.5" customHeight="1" x14ac:dyDescent="0.2">
      <c r="C370" s="75" t="s">
        <v>529</v>
      </c>
      <c r="D370" s="75"/>
      <c r="I370" s="77" t="s">
        <v>222</v>
      </c>
      <c r="J370" s="77"/>
      <c r="K370" s="77"/>
      <c r="L370" s="77"/>
      <c r="M370" s="5">
        <v>0</v>
      </c>
      <c r="N370" s="5">
        <v>75000000</v>
      </c>
      <c r="O370" s="73">
        <v>0</v>
      </c>
      <c r="P370" s="73"/>
      <c r="Q370" s="5">
        <v>75000000</v>
      </c>
      <c r="R370" s="5">
        <v>0</v>
      </c>
      <c r="S370" s="5">
        <v>325000000</v>
      </c>
      <c r="T370" s="5">
        <v>0</v>
      </c>
      <c r="V370" s="73">
        <v>325000000</v>
      </c>
      <c r="W370" s="73"/>
      <c r="X370" s="73">
        <v>250000000</v>
      </c>
      <c r="Y370" s="73"/>
      <c r="Z370" s="73"/>
      <c r="AA370" s="73">
        <v>333.33333333333337</v>
      </c>
      <c r="AB370" s="73"/>
    </row>
    <row r="371" spans="3:28" ht="13.5" customHeight="1" x14ac:dyDescent="0.2">
      <c r="C371" s="75" t="s">
        <v>530</v>
      </c>
      <c r="D371" s="75"/>
      <c r="J371" s="75" t="s">
        <v>531</v>
      </c>
      <c r="K371" s="75"/>
      <c r="L371" s="75"/>
      <c r="M371" s="5">
        <v>0</v>
      </c>
      <c r="N371" s="5">
        <v>75000000</v>
      </c>
      <c r="O371" s="73">
        <v>0</v>
      </c>
      <c r="P371" s="73"/>
      <c r="Q371" s="5">
        <v>75000000</v>
      </c>
      <c r="R371" s="5">
        <v>0</v>
      </c>
      <c r="S371" s="5">
        <v>325000000</v>
      </c>
      <c r="T371" s="5">
        <v>0</v>
      </c>
      <c r="V371" s="73">
        <v>325000000</v>
      </c>
      <c r="W371" s="73"/>
      <c r="X371" s="73">
        <v>250000000</v>
      </c>
      <c r="Y371" s="73"/>
      <c r="Z371" s="73"/>
      <c r="AA371" s="73">
        <v>333.33333333333337</v>
      </c>
      <c r="AB371" s="73"/>
    </row>
    <row r="372" spans="3:28" ht="3" customHeight="1" x14ac:dyDescent="0.2"/>
    <row r="373" spans="3:28" ht="16.5" customHeight="1" x14ac:dyDescent="0.2">
      <c r="C373" s="75" t="s">
        <v>532</v>
      </c>
      <c r="D373" s="75"/>
      <c r="I373" s="77" t="s">
        <v>480</v>
      </c>
      <c r="J373" s="77"/>
      <c r="K373" s="77"/>
      <c r="L373" s="77"/>
      <c r="M373" s="5">
        <v>31500000</v>
      </c>
      <c r="N373" s="5">
        <v>34500000</v>
      </c>
      <c r="O373" s="73">
        <v>0</v>
      </c>
      <c r="P373" s="73"/>
      <c r="Q373" s="5">
        <v>66000000</v>
      </c>
      <c r="R373" s="5">
        <v>27000000</v>
      </c>
      <c r="S373" s="5">
        <v>39000000</v>
      </c>
      <c r="T373" s="5">
        <v>0</v>
      </c>
      <c r="V373" s="73">
        <v>66000000</v>
      </c>
      <c r="W373" s="73"/>
      <c r="X373" s="73">
        <v>0</v>
      </c>
      <c r="Y373" s="73"/>
      <c r="Z373" s="73"/>
      <c r="AA373" s="73">
        <v>0</v>
      </c>
      <c r="AB373" s="73"/>
    </row>
    <row r="374" spans="3:28" ht="13.5" customHeight="1" x14ac:dyDescent="0.2">
      <c r="C374" s="75" t="s">
        <v>533</v>
      </c>
      <c r="D374" s="75"/>
      <c r="J374" s="75" t="s">
        <v>534</v>
      </c>
      <c r="K374" s="75"/>
      <c r="L374" s="75"/>
      <c r="M374" s="5">
        <v>31500000</v>
      </c>
      <c r="N374" s="5">
        <v>34500000</v>
      </c>
      <c r="O374" s="73">
        <v>0</v>
      </c>
      <c r="P374" s="73"/>
      <c r="Q374" s="5">
        <v>66000000</v>
      </c>
      <c r="R374" s="5">
        <v>27000000</v>
      </c>
      <c r="S374" s="5">
        <v>39000000</v>
      </c>
      <c r="T374" s="5">
        <v>0</v>
      </c>
      <c r="V374" s="73">
        <v>66000000</v>
      </c>
      <c r="W374" s="73"/>
      <c r="X374" s="73">
        <v>0</v>
      </c>
      <c r="Y374" s="73"/>
      <c r="Z374" s="73"/>
      <c r="AA374" s="73">
        <v>0</v>
      </c>
      <c r="AB374" s="73"/>
    </row>
    <row r="375" spans="3:28" ht="3" customHeight="1" x14ac:dyDescent="0.2"/>
    <row r="376" spans="3:28" ht="16.5" customHeight="1" x14ac:dyDescent="0.2">
      <c r="C376" s="75" t="s">
        <v>535</v>
      </c>
      <c r="D376" s="75"/>
      <c r="I376" s="77" t="s">
        <v>536</v>
      </c>
      <c r="J376" s="77"/>
      <c r="K376" s="77"/>
      <c r="L376" s="77"/>
      <c r="M376" s="5">
        <v>95160000</v>
      </c>
      <c r="N376" s="5">
        <v>816385000</v>
      </c>
      <c r="O376" s="73">
        <v>0</v>
      </c>
      <c r="P376" s="73"/>
      <c r="Q376" s="5">
        <v>911545000</v>
      </c>
      <c r="R376" s="5">
        <v>115035000</v>
      </c>
      <c r="S376" s="5">
        <v>696510000</v>
      </c>
      <c r="T376" s="5">
        <v>0</v>
      </c>
      <c r="V376" s="73">
        <v>811545000</v>
      </c>
      <c r="W376" s="73"/>
      <c r="X376" s="73">
        <v>-100000000</v>
      </c>
      <c r="Y376" s="73"/>
      <c r="Z376" s="73"/>
      <c r="AA376" s="73">
        <v>-10.970385444492592</v>
      </c>
      <c r="AB376" s="73"/>
    </row>
    <row r="377" spans="3:28" ht="13.5" customHeight="1" x14ac:dyDescent="0.2">
      <c r="C377" s="75" t="s">
        <v>537</v>
      </c>
      <c r="D377" s="75"/>
      <c r="J377" s="75" t="s">
        <v>538</v>
      </c>
      <c r="K377" s="75"/>
      <c r="L377" s="75"/>
      <c r="M377" s="5">
        <v>69900000</v>
      </c>
      <c r="N377" s="5">
        <v>37580000</v>
      </c>
      <c r="O377" s="73">
        <v>0</v>
      </c>
      <c r="P377" s="73"/>
      <c r="Q377" s="5">
        <v>107480000</v>
      </c>
      <c r="R377" s="5">
        <v>84600000</v>
      </c>
      <c r="S377" s="5">
        <v>64592500</v>
      </c>
      <c r="T377" s="5">
        <v>0</v>
      </c>
      <c r="V377" s="73">
        <v>149192500</v>
      </c>
      <c r="W377" s="73"/>
      <c r="X377" s="73">
        <v>41712500</v>
      </c>
      <c r="Y377" s="73"/>
      <c r="Z377" s="73"/>
      <c r="AA377" s="73">
        <v>38.809545962039451</v>
      </c>
      <c r="AB377" s="73"/>
    </row>
    <row r="378" spans="3:28" ht="13.5" customHeight="1" x14ac:dyDescent="0.2">
      <c r="C378" s="75" t="s">
        <v>539</v>
      </c>
      <c r="D378" s="75"/>
      <c r="J378" s="75" t="s">
        <v>540</v>
      </c>
      <c r="K378" s="75"/>
      <c r="L378" s="75"/>
      <c r="M378" s="5">
        <v>0</v>
      </c>
      <c r="N378" s="5">
        <v>370005000</v>
      </c>
      <c r="O378" s="73">
        <v>0</v>
      </c>
      <c r="P378" s="73"/>
      <c r="Q378" s="5">
        <v>370005000</v>
      </c>
      <c r="R378" s="5">
        <v>0</v>
      </c>
      <c r="S378" s="5">
        <v>422617500</v>
      </c>
      <c r="T378" s="5">
        <v>0</v>
      </c>
      <c r="V378" s="73">
        <v>422617500</v>
      </c>
      <c r="W378" s="73"/>
      <c r="X378" s="73">
        <v>52612500</v>
      </c>
      <c r="Y378" s="73"/>
      <c r="Z378" s="73"/>
      <c r="AA378" s="73">
        <v>14.219402440507562</v>
      </c>
      <c r="AB378" s="73"/>
    </row>
    <row r="379" spans="3:28" ht="13.5" customHeight="1" x14ac:dyDescent="0.2">
      <c r="C379" s="75" t="s">
        <v>541</v>
      </c>
      <c r="D379" s="75"/>
      <c r="J379" s="75" t="s">
        <v>542</v>
      </c>
      <c r="K379" s="75"/>
      <c r="L379" s="75"/>
      <c r="M379" s="5">
        <v>25260000</v>
      </c>
      <c r="N379" s="5">
        <v>408800000</v>
      </c>
      <c r="O379" s="73">
        <v>0</v>
      </c>
      <c r="P379" s="73"/>
      <c r="Q379" s="5">
        <v>434060000</v>
      </c>
      <c r="R379" s="5">
        <v>30435000</v>
      </c>
      <c r="S379" s="5">
        <v>209300000</v>
      </c>
      <c r="T379" s="5">
        <v>0</v>
      </c>
      <c r="V379" s="73">
        <v>239735000</v>
      </c>
      <c r="W379" s="73"/>
      <c r="X379" s="73">
        <v>-194325000</v>
      </c>
      <c r="Y379" s="73"/>
      <c r="Z379" s="73"/>
      <c r="AA379" s="73">
        <v>-44.769156337833486</v>
      </c>
      <c r="AB379" s="73"/>
    </row>
    <row r="380" spans="3:28" ht="3" customHeight="1" x14ac:dyDescent="0.2"/>
    <row r="381" spans="3:28" ht="16.5" customHeight="1" x14ac:dyDescent="0.2">
      <c r="C381" s="75" t="s">
        <v>543</v>
      </c>
      <c r="D381" s="75"/>
      <c r="I381" s="77" t="s">
        <v>544</v>
      </c>
      <c r="J381" s="77"/>
      <c r="K381" s="77"/>
      <c r="L381" s="77"/>
      <c r="M381" s="5">
        <v>460890000</v>
      </c>
      <c r="N381" s="5">
        <v>1967585000</v>
      </c>
      <c r="O381" s="73">
        <v>0</v>
      </c>
      <c r="P381" s="73"/>
      <c r="Q381" s="5">
        <v>2428475000</v>
      </c>
      <c r="R381" s="5">
        <v>505300000</v>
      </c>
      <c r="S381" s="5">
        <v>1823675000</v>
      </c>
      <c r="T381" s="5">
        <v>0</v>
      </c>
      <c r="V381" s="73">
        <v>2328975000</v>
      </c>
      <c r="W381" s="73"/>
      <c r="X381" s="73">
        <v>-99500000</v>
      </c>
      <c r="Y381" s="73"/>
      <c r="Z381" s="73"/>
      <c r="AA381" s="73">
        <v>-4.0972215073245559</v>
      </c>
      <c r="AB381" s="73"/>
    </row>
    <row r="382" spans="3:28" ht="13.5" customHeight="1" x14ac:dyDescent="0.2">
      <c r="C382" s="75" t="s">
        <v>545</v>
      </c>
      <c r="D382" s="75"/>
      <c r="J382" s="75" t="s">
        <v>546</v>
      </c>
      <c r="K382" s="75"/>
      <c r="L382" s="75"/>
      <c r="M382" s="5">
        <v>76140000</v>
      </c>
      <c r="N382" s="5">
        <v>515775000</v>
      </c>
      <c r="O382" s="73">
        <v>0</v>
      </c>
      <c r="P382" s="73"/>
      <c r="Q382" s="5">
        <v>591915000</v>
      </c>
      <c r="R382" s="5">
        <v>87550000</v>
      </c>
      <c r="S382" s="5">
        <v>424297578</v>
      </c>
      <c r="T382" s="5">
        <v>0</v>
      </c>
      <c r="V382" s="73">
        <v>511847578</v>
      </c>
      <c r="W382" s="73"/>
      <c r="X382" s="73">
        <v>-80067422</v>
      </c>
      <c r="Y382" s="73"/>
      <c r="Z382" s="73"/>
      <c r="AA382" s="73">
        <v>-13.526844563830956</v>
      </c>
      <c r="AB382" s="73"/>
    </row>
    <row r="383" spans="3:28" ht="13.5" customHeight="1" x14ac:dyDescent="0.2">
      <c r="C383" s="75" t="s">
        <v>547</v>
      </c>
      <c r="D383" s="75"/>
      <c r="J383" s="75" t="s">
        <v>548</v>
      </c>
      <c r="K383" s="75"/>
      <c r="L383" s="75"/>
      <c r="M383" s="5">
        <v>73600000</v>
      </c>
      <c r="N383" s="5">
        <v>571594000</v>
      </c>
      <c r="O383" s="73">
        <v>0</v>
      </c>
      <c r="P383" s="73"/>
      <c r="Q383" s="5">
        <v>645194000</v>
      </c>
      <c r="R383" s="5">
        <v>87450000</v>
      </c>
      <c r="S383" s="5">
        <v>427956500</v>
      </c>
      <c r="T383" s="5">
        <v>0</v>
      </c>
      <c r="V383" s="73">
        <v>515406500</v>
      </c>
      <c r="W383" s="73"/>
      <c r="X383" s="73">
        <v>-129787500</v>
      </c>
      <c r="Y383" s="73"/>
      <c r="Z383" s="73"/>
      <c r="AA383" s="73">
        <v>-20.116042616639337</v>
      </c>
      <c r="AB383" s="73"/>
    </row>
    <row r="384" spans="3:28" ht="13.5" customHeight="1" x14ac:dyDescent="0.2">
      <c r="C384" s="75" t="s">
        <v>549</v>
      </c>
      <c r="D384" s="75"/>
      <c r="J384" s="75" t="s">
        <v>550</v>
      </c>
      <c r="K384" s="75"/>
      <c r="L384" s="75"/>
      <c r="M384" s="5">
        <v>38450000</v>
      </c>
      <c r="N384" s="5">
        <v>416750000</v>
      </c>
      <c r="O384" s="73">
        <v>0</v>
      </c>
      <c r="P384" s="73"/>
      <c r="Q384" s="5">
        <v>455200000</v>
      </c>
      <c r="R384" s="5">
        <v>60700000</v>
      </c>
      <c r="S384" s="5">
        <v>455333422</v>
      </c>
      <c r="T384" s="5">
        <v>0</v>
      </c>
      <c r="V384" s="73">
        <v>516033422</v>
      </c>
      <c r="W384" s="73"/>
      <c r="X384" s="73">
        <v>60833422</v>
      </c>
      <c r="Y384" s="73"/>
      <c r="Z384" s="73"/>
      <c r="AA384" s="73">
        <v>13.364108523725834</v>
      </c>
      <c r="AB384" s="73"/>
    </row>
    <row r="385" spans="3:28" ht="9.75" customHeight="1" x14ac:dyDescent="0.2">
      <c r="C385" s="75" t="s">
        <v>551</v>
      </c>
      <c r="D385" s="75"/>
      <c r="J385" s="76" t="s">
        <v>552</v>
      </c>
      <c r="K385" s="76"/>
      <c r="L385" s="76"/>
      <c r="M385" s="73">
        <v>189450000</v>
      </c>
      <c r="N385" s="73">
        <v>286166000</v>
      </c>
      <c r="O385" s="73">
        <v>0</v>
      </c>
      <c r="P385" s="73"/>
      <c r="Q385" s="73">
        <v>475616000</v>
      </c>
      <c r="R385" s="73">
        <v>186350000</v>
      </c>
      <c r="S385" s="73">
        <v>301000000</v>
      </c>
      <c r="T385" s="73">
        <v>0</v>
      </c>
      <c r="V385" s="73">
        <v>487350000</v>
      </c>
      <c r="W385" s="73"/>
      <c r="X385" s="73">
        <v>11734000</v>
      </c>
      <c r="Y385" s="73"/>
      <c r="Z385" s="73"/>
      <c r="AA385" s="73">
        <v>2.4671163291394738</v>
      </c>
      <c r="AB385" s="73"/>
    </row>
    <row r="386" spans="3:28" ht="9.75" customHeight="1" x14ac:dyDescent="0.2">
      <c r="C386" s="75"/>
      <c r="D386" s="75"/>
      <c r="J386" s="76"/>
      <c r="K386" s="76"/>
      <c r="L386" s="76"/>
      <c r="M386" s="73"/>
      <c r="N386" s="73"/>
      <c r="O386" s="73"/>
      <c r="P386" s="73"/>
      <c r="Q386" s="73"/>
      <c r="R386" s="73"/>
      <c r="S386" s="73"/>
      <c r="T386" s="73"/>
      <c r="V386" s="73"/>
      <c r="W386" s="73"/>
      <c r="X386" s="73"/>
      <c r="Y386" s="73"/>
      <c r="Z386" s="73"/>
      <c r="AA386" s="73"/>
      <c r="AB386" s="73"/>
    </row>
    <row r="387" spans="3:28" ht="9.75" customHeight="1" x14ac:dyDescent="0.2">
      <c r="C387" s="75" t="s">
        <v>553</v>
      </c>
      <c r="D387" s="75"/>
      <c r="J387" s="76" t="s">
        <v>554</v>
      </c>
      <c r="K387" s="76"/>
      <c r="L387" s="76"/>
      <c r="M387" s="73">
        <v>83250000</v>
      </c>
      <c r="N387" s="73">
        <v>177300000</v>
      </c>
      <c r="O387" s="73">
        <v>0</v>
      </c>
      <c r="P387" s="73"/>
      <c r="Q387" s="73">
        <v>260550000</v>
      </c>
      <c r="R387" s="73">
        <v>83250000</v>
      </c>
      <c r="S387" s="73">
        <v>215087500</v>
      </c>
      <c r="T387" s="73">
        <v>0</v>
      </c>
      <c r="V387" s="73">
        <v>298337500</v>
      </c>
      <c r="W387" s="73"/>
      <c r="X387" s="73">
        <v>37787500</v>
      </c>
      <c r="Y387" s="73"/>
      <c r="Z387" s="73"/>
      <c r="AA387" s="73">
        <v>14.502974477067742</v>
      </c>
      <c r="AB387" s="73"/>
    </row>
    <row r="388" spans="3:28" ht="9.75" customHeight="1" x14ac:dyDescent="0.2">
      <c r="C388" s="75"/>
      <c r="D388" s="75"/>
      <c r="J388" s="76"/>
      <c r="K388" s="76"/>
      <c r="L388" s="76"/>
      <c r="M388" s="73"/>
      <c r="N388" s="73"/>
      <c r="O388" s="73"/>
      <c r="P388" s="73"/>
      <c r="Q388" s="73"/>
      <c r="R388" s="73"/>
      <c r="S388" s="73"/>
      <c r="T388" s="73"/>
      <c r="V388" s="73"/>
      <c r="W388" s="73"/>
      <c r="X388" s="73"/>
      <c r="Y388" s="73"/>
      <c r="Z388" s="73"/>
      <c r="AA388" s="73"/>
      <c r="AB388" s="73"/>
    </row>
    <row r="389" spans="3:28" ht="3" customHeight="1" x14ac:dyDescent="0.2"/>
    <row r="390" spans="3:28" ht="16.5" customHeight="1" x14ac:dyDescent="0.2">
      <c r="C390" s="75" t="s">
        <v>555</v>
      </c>
      <c r="D390" s="75"/>
      <c r="I390" s="77" t="s">
        <v>556</v>
      </c>
      <c r="J390" s="77"/>
      <c r="K390" s="77"/>
      <c r="L390" s="77"/>
      <c r="M390" s="5">
        <v>138345000</v>
      </c>
      <c r="N390" s="5">
        <v>461655000</v>
      </c>
      <c r="O390" s="73">
        <v>0</v>
      </c>
      <c r="P390" s="73"/>
      <c r="Q390" s="5">
        <v>600000000</v>
      </c>
      <c r="R390" s="5">
        <v>128545000</v>
      </c>
      <c r="S390" s="5">
        <v>470555000</v>
      </c>
      <c r="T390" s="5">
        <v>0</v>
      </c>
      <c r="V390" s="73">
        <v>599100000</v>
      </c>
      <c r="W390" s="73"/>
      <c r="X390" s="73">
        <v>-900000</v>
      </c>
      <c r="Y390" s="73"/>
      <c r="Z390" s="73"/>
      <c r="AA390" s="73">
        <v>-0.15</v>
      </c>
      <c r="AB390" s="73"/>
    </row>
    <row r="391" spans="3:28" ht="13.5" customHeight="1" x14ac:dyDescent="0.2">
      <c r="C391" s="75" t="s">
        <v>557</v>
      </c>
      <c r="D391" s="75"/>
      <c r="J391" s="75" t="s">
        <v>558</v>
      </c>
      <c r="K391" s="75"/>
      <c r="L391" s="75"/>
      <c r="M391" s="5">
        <v>50700000</v>
      </c>
      <c r="N391" s="5">
        <v>299300000</v>
      </c>
      <c r="O391" s="73">
        <v>0</v>
      </c>
      <c r="P391" s="73"/>
      <c r="Q391" s="5">
        <v>350000000</v>
      </c>
      <c r="R391" s="5">
        <v>45700000</v>
      </c>
      <c r="S391" s="5">
        <v>292400000</v>
      </c>
      <c r="T391" s="5">
        <v>0</v>
      </c>
      <c r="V391" s="73">
        <v>338100000</v>
      </c>
      <c r="W391" s="73"/>
      <c r="X391" s="73">
        <v>-11900000</v>
      </c>
      <c r="Y391" s="73"/>
      <c r="Z391" s="73"/>
      <c r="AA391" s="73">
        <v>-3.4</v>
      </c>
      <c r="AB391" s="73"/>
    </row>
    <row r="392" spans="3:28" ht="13.5" customHeight="1" x14ac:dyDescent="0.2">
      <c r="C392" s="75" t="s">
        <v>559</v>
      </c>
      <c r="D392" s="75"/>
      <c r="J392" s="75" t="s">
        <v>560</v>
      </c>
      <c r="K392" s="75"/>
      <c r="L392" s="75"/>
      <c r="M392" s="5">
        <v>87645000</v>
      </c>
      <c r="N392" s="5">
        <v>162355000</v>
      </c>
      <c r="O392" s="73">
        <v>0</v>
      </c>
      <c r="P392" s="73"/>
      <c r="Q392" s="5">
        <v>250000000</v>
      </c>
      <c r="R392" s="5">
        <v>82845000</v>
      </c>
      <c r="S392" s="5">
        <v>178155000</v>
      </c>
      <c r="T392" s="5">
        <v>0</v>
      </c>
      <c r="V392" s="73">
        <v>261000000</v>
      </c>
      <c r="W392" s="73"/>
      <c r="X392" s="73">
        <v>11000000</v>
      </c>
      <c r="Y392" s="73"/>
      <c r="Z392" s="73"/>
      <c r="AA392" s="73">
        <v>4.4000000000000004</v>
      </c>
      <c r="AB392" s="73"/>
    </row>
    <row r="393" spans="3:28" ht="3" customHeight="1" x14ac:dyDescent="0.2"/>
    <row r="394" spans="3:28" ht="16.5" customHeight="1" x14ac:dyDescent="0.2">
      <c r="C394" s="75" t="s">
        <v>561</v>
      </c>
      <c r="D394" s="75"/>
      <c r="I394" s="77" t="s">
        <v>562</v>
      </c>
      <c r="J394" s="77"/>
      <c r="K394" s="77"/>
      <c r="L394" s="77"/>
      <c r="M394" s="5">
        <v>990300000</v>
      </c>
      <c r="N394" s="5">
        <v>1712558297</v>
      </c>
      <c r="O394" s="73">
        <v>0</v>
      </c>
      <c r="P394" s="73"/>
      <c r="Q394" s="5">
        <v>2702858297</v>
      </c>
      <c r="R394" s="5">
        <v>790100000</v>
      </c>
      <c r="S394" s="5">
        <v>1628008297</v>
      </c>
      <c r="T394" s="5">
        <v>0</v>
      </c>
      <c r="V394" s="73">
        <v>2418108297</v>
      </c>
      <c r="W394" s="73"/>
      <c r="X394" s="73">
        <v>-284750000</v>
      </c>
      <c r="Y394" s="73"/>
      <c r="Z394" s="73"/>
      <c r="AA394" s="73">
        <v>-10.535143492947977</v>
      </c>
      <c r="AB394" s="73"/>
    </row>
    <row r="395" spans="3:28" ht="13.5" customHeight="1" x14ac:dyDescent="0.2">
      <c r="C395" s="75" t="s">
        <v>563</v>
      </c>
      <c r="D395" s="75"/>
      <c r="J395" s="75" t="s">
        <v>564</v>
      </c>
      <c r="K395" s="75"/>
      <c r="L395" s="75"/>
      <c r="M395" s="5">
        <v>103850000</v>
      </c>
      <c r="N395" s="5">
        <v>176860175</v>
      </c>
      <c r="O395" s="73">
        <v>0</v>
      </c>
      <c r="P395" s="73"/>
      <c r="Q395" s="5">
        <v>280710175</v>
      </c>
      <c r="R395" s="5">
        <v>132950000</v>
      </c>
      <c r="S395" s="5">
        <v>202140175</v>
      </c>
      <c r="T395" s="5">
        <v>0</v>
      </c>
      <c r="V395" s="73">
        <v>335090175</v>
      </c>
      <c r="W395" s="73"/>
      <c r="X395" s="73">
        <v>54380000</v>
      </c>
      <c r="Y395" s="73"/>
      <c r="Z395" s="73"/>
      <c r="AA395" s="73">
        <v>19.372293861453365</v>
      </c>
      <c r="AB395" s="73"/>
    </row>
    <row r="396" spans="3:28" ht="13.5" customHeight="1" x14ac:dyDescent="0.2">
      <c r="C396" s="75" t="s">
        <v>565</v>
      </c>
      <c r="D396" s="75"/>
      <c r="J396" s="75" t="s">
        <v>566</v>
      </c>
      <c r="K396" s="75"/>
      <c r="L396" s="75"/>
      <c r="M396" s="5">
        <v>123120000</v>
      </c>
      <c r="N396" s="5">
        <v>135128122</v>
      </c>
      <c r="O396" s="73">
        <v>0</v>
      </c>
      <c r="P396" s="73"/>
      <c r="Q396" s="5">
        <v>258248122</v>
      </c>
      <c r="R396" s="5">
        <v>123120000</v>
      </c>
      <c r="S396" s="5">
        <v>135128122</v>
      </c>
      <c r="T396" s="5">
        <v>0</v>
      </c>
      <c r="V396" s="73">
        <v>258248122</v>
      </c>
      <c r="W396" s="73"/>
      <c r="X396" s="73">
        <v>0</v>
      </c>
      <c r="Y396" s="73"/>
      <c r="Z396" s="73"/>
      <c r="AA396" s="73">
        <v>0</v>
      </c>
      <c r="AB396" s="73"/>
    </row>
    <row r="397" spans="3:28" ht="13.5" customHeight="1" x14ac:dyDescent="0.2">
      <c r="C397" s="75" t="s">
        <v>567</v>
      </c>
      <c r="D397" s="75"/>
      <c r="J397" s="75" t="s">
        <v>568</v>
      </c>
      <c r="K397" s="75"/>
      <c r="L397" s="75"/>
      <c r="M397" s="5">
        <v>41310000</v>
      </c>
      <c r="N397" s="5">
        <v>58690000</v>
      </c>
      <c r="O397" s="73">
        <v>0</v>
      </c>
      <c r="P397" s="73"/>
      <c r="Q397" s="5">
        <v>100000000</v>
      </c>
      <c r="R397" s="5">
        <v>41310000</v>
      </c>
      <c r="S397" s="5">
        <v>58690000</v>
      </c>
      <c r="T397" s="5">
        <v>0</v>
      </c>
      <c r="V397" s="73">
        <v>100000000</v>
      </c>
      <c r="W397" s="73"/>
      <c r="X397" s="73">
        <v>0</v>
      </c>
      <c r="Y397" s="73"/>
      <c r="Z397" s="73"/>
      <c r="AA397" s="73">
        <v>0</v>
      </c>
      <c r="AB397" s="73"/>
    </row>
    <row r="398" spans="3:28" ht="9.75" customHeight="1" x14ac:dyDescent="0.2">
      <c r="C398" s="75" t="s">
        <v>569</v>
      </c>
      <c r="D398" s="75"/>
      <c r="J398" s="76" t="s">
        <v>570</v>
      </c>
      <c r="K398" s="76"/>
      <c r="L398" s="76"/>
      <c r="M398" s="73">
        <v>489500000</v>
      </c>
      <c r="N398" s="73">
        <v>335500000</v>
      </c>
      <c r="O398" s="73">
        <v>0</v>
      </c>
      <c r="P398" s="73"/>
      <c r="Q398" s="73">
        <v>825000000</v>
      </c>
      <c r="R398" s="73">
        <v>325450000</v>
      </c>
      <c r="S398" s="73">
        <v>299550000</v>
      </c>
      <c r="T398" s="73">
        <v>0</v>
      </c>
      <c r="V398" s="73">
        <v>625000000</v>
      </c>
      <c r="W398" s="73"/>
      <c r="X398" s="73">
        <v>-200000000</v>
      </c>
      <c r="Y398" s="73"/>
      <c r="Z398" s="73"/>
      <c r="AA398" s="73">
        <v>-24.242424242424246</v>
      </c>
      <c r="AB398" s="73"/>
    </row>
    <row r="399" spans="3:28" ht="9.75" customHeight="1" x14ac:dyDescent="0.2">
      <c r="C399" s="75"/>
      <c r="D399" s="75"/>
      <c r="J399" s="76"/>
      <c r="K399" s="76"/>
      <c r="L399" s="76"/>
      <c r="M399" s="73"/>
      <c r="N399" s="73"/>
      <c r="O399" s="73"/>
      <c r="P399" s="73"/>
      <c r="Q399" s="73"/>
      <c r="R399" s="73"/>
      <c r="S399" s="73"/>
      <c r="T399" s="73"/>
      <c r="V399" s="73"/>
      <c r="W399" s="73"/>
      <c r="X399" s="73"/>
      <c r="Y399" s="73"/>
      <c r="Z399" s="73"/>
      <c r="AA399" s="73"/>
      <c r="AB399" s="73"/>
    </row>
    <row r="400" spans="3:28" ht="13.5" customHeight="1" x14ac:dyDescent="0.2">
      <c r="C400" s="75" t="s">
        <v>571</v>
      </c>
      <c r="D400" s="75"/>
      <c r="J400" s="75" t="s">
        <v>572</v>
      </c>
      <c r="K400" s="75"/>
      <c r="L400" s="75"/>
      <c r="M400" s="5">
        <v>232520000</v>
      </c>
      <c r="N400" s="5">
        <v>1006380000</v>
      </c>
      <c r="O400" s="73">
        <v>0</v>
      </c>
      <c r="P400" s="73"/>
      <c r="Q400" s="5">
        <v>1238900000</v>
      </c>
      <c r="R400" s="5">
        <v>167270000</v>
      </c>
      <c r="S400" s="5">
        <v>932500000</v>
      </c>
      <c r="T400" s="5">
        <v>0</v>
      </c>
      <c r="V400" s="73">
        <v>1099770000</v>
      </c>
      <c r="W400" s="73"/>
      <c r="X400" s="73">
        <v>-139130000</v>
      </c>
      <c r="Y400" s="73"/>
      <c r="Z400" s="73"/>
      <c r="AA400" s="73">
        <v>-11.230123496650254</v>
      </c>
      <c r="AB400" s="73"/>
    </row>
    <row r="401" spans="3:28" ht="3" customHeight="1" x14ac:dyDescent="0.2"/>
    <row r="402" spans="3:28" ht="16.5" customHeight="1" x14ac:dyDescent="0.2">
      <c r="C402" s="75" t="s">
        <v>573</v>
      </c>
      <c r="D402" s="75"/>
      <c r="I402" s="77" t="s">
        <v>574</v>
      </c>
      <c r="J402" s="77"/>
      <c r="K402" s="77"/>
      <c r="L402" s="77"/>
      <c r="M402" s="5">
        <v>144075000</v>
      </c>
      <c r="N402" s="5">
        <v>985009300</v>
      </c>
      <c r="O402" s="73">
        <v>0</v>
      </c>
      <c r="P402" s="73"/>
      <c r="Q402" s="5">
        <v>1129084300</v>
      </c>
      <c r="R402" s="5">
        <v>144525000</v>
      </c>
      <c r="S402" s="5">
        <v>1128229300</v>
      </c>
      <c r="T402" s="5">
        <v>0</v>
      </c>
      <c r="V402" s="73">
        <v>1272754300</v>
      </c>
      <c r="W402" s="73"/>
      <c r="X402" s="73">
        <v>143670000</v>
      </c>
      <c r="Y402" s="73"/>
      <c r="Z402" s="73"/>
      <c r="AA402" s="73">
        <v>12.724470617472939</v>
      </c>
      <c r="AB402" s="73"/>
    </row>
    <row r="403" spans="3:28" ht="9.75" customHeight="1" x14ac:dyDescent="0.2">
      <c r="C403" s="75" t="s">
        <v>575</v>
      </c>
      <c r="D403" s="75"/>
      <c r="J403" s="76" t="s">
        <v>576</v>
      </c>
      <c r="K403" s="76"/>
      <c r="L403" s="76"/>
      <c r="M403" s="73">
        <v>45600000</v>
      </c>
      <c r="N403" s="73">
        <v>54400000</v>
      </c>
      <c r="O403" s="73">
        <v>0</v>
      </c>
      <c r="P403" s="73"/>
      <c r="Q403" s="73">
        <v>100000000</v>
      </c>
      <c r="R403" s="73">
        <v>45600000</v>
      </c>
      <c r="S403" s="73">
        <v>54400000</v>
      </c>
      <c r="T403" s="73">
        <v>0</v>
      </c>
      <c r="V403" s="73">
        <v>100000000</v>
      </c>
      <c r="W403" s="73"/>
      <c r="X403" s="73">
        <v>0</v>
      </c>
      <c r="Y403" s="73"/>
      <c r="Z403" s="73"/>
      <c r="AA403" s="73">
        <v>0</v>
      </c>
      <c r="AB403" s="73"/>
    </row>
    <row r="404" spans="3:28" ht="9.75" customHeight="1" x14ac:dyDescent="0.2">
      <c r="C404" s="75"/>
      <c r="D404" s="75"/>
      <c r="J404" s="76"/>
      <c r="K404" s="76"/>
      <c r="L404" s="76"/>
      <c r="M404" s="73"/>
      <c r="N404" s="73"/>
      <c r="O404" s="73"/>
      <c r="P404" s="73"/>
      <c r="Q404" s="73"/>
      <c r="R404" s="73"/>
      <c r="S404" s="73"/>
      <c r="T404" s="73"/>
      <c r="V404" s="73"/>
      <c r="W404" s="73"/>
      <c r="X404" s="73"/>
      <c r="Y404" s="73"/>
      <c r="Z404" s="73"/>
      <c r="AA404" s="73"/>
      <c r="AB404" s="73"/>
    </row>
    <row r="405" spans="3:28" ht="13.5" customHeight="1" x14ac:dyDescent="0.2">
      <c r="C405" s="75" t="s">
        <v>577</v>
      </c>
      <c r="D405" s="75"/>
      <c r="J405" s="75" t="s">
        <v>578</v>
      </c>
      <c r="K405" s="75"/>
      <c r="L405" s="75"/>
      <c r="M405" s="5">
        <v>35550000</v>
      </c>
      <c r="N405" s="5">
        <v>64450000</v>
      </c>
      <c r="O405" s="73">
        <v>0</v>
      </c>
      <c r="P405" s="73"/>
      <c r="Q405" s="5">
        <v>100000000</v>
      </c>
      <c r="R405" s="5">
        <v>32400000</v>
      </c>
      <c r="S405" s="5">
        <v>64450000</v>
      </c>
      <c r="T405" s="5">
        <v>0</v>
      </c>
      <c r="V405" s="73">
        <v>96850000</v>
      </c>
      <c r="W405" s="73"/>
      <c r="X405" s="73">
        <v>-3150000</v>
      </c>
      <c r="Y405" s="73"/>
      <c r="Z405" s="73"/>
      <c r="AA405" s="73">
        <v>-3.15</v>
      </c>
      <c r="AB405" s="73"/>
    </row>
    <row r="406" spans="3:28" ht="9.75" customHeight="1" x14ac:dyDescent="0.2">
      <c r="C406" s="75" t="s">
        <v>579</v>
      </c>
      <c r="D406" s="75"/>
      <c r="J406" s="76" t="s">
        <v>580</v>
      </c>
      <c r="K406" s="76"/>
      <c r="L406" s="76"/>
      <c r="M406" s="73">
        <v>21150000</v>
      </c>
      <c r="N406" s="73">
        <v>68850000</v>
      </c>
      <c r="O406" s="73">
        <v>0</v>
      </c>
      <c r="P406" s="73"/>
      <c r="Q406" s="73">
        <v>90000000</v>
      </c>
      <c r="R406" s="73">
        <v>21150000</v>
      </c>
      <c r="S406" s="73">
        <v>68850000</v>
      </c>
      <c r="T406" s="73">
        <v>0</v>
      </c>
      <c r="V406" s="73">
        <v>90000000</v>
      </c>
      <c r="W406" s="73"/>
      <c r="X406" s="73">
        <v>0</v>
      </c>
      <c r="Y406" s="73"/>
      <c r="Z406" s="73"/>
      <c r="AA406" s="73">
        <v>0</v>
      </c>
      <c r="AB406" s="73"/>
    </row>
    <row r="407" spans="3:28" ht="9.75" customHeight="1" x14ac:dyDescent="0.2">
      <c r="C407" s="75"/>
      <c r="D407" s="75"/>
      <c r="J407" s="76"/>
      <c r="K407" s="76"/>
      <c r="L407" s="76"/>
      <c r="M407" s="73"/>
      <c r="N407" s="73"/>
      <c r="O407" s="73"/>
      <c r="P407" s="73"/>
      <c r="Q407" s="73"/>
      <c r="R407" s="73"/>
      <c r="S407" s="73"/>
      <c r="T407" s="73"/>
      <c r="V407" s="73"/>
      <c r="W407" s="73"/>
      <c r="X407" s="73"/>
      <c r="Y407" s="73"/>
      <c r="Z407" s="73"/>
      <c r="AA407" s="73"/>
      <c r="AB407" s="73"/>
    </row>
    <row r="408" spans="3:28" ht="13.5" customHeight="1" x14ac:dyDescent="0.2">
      <c r="C408" s="75" t="s">
        <v>581</v>
      </c>
      <c r="D408" s="75"/>
      <c r="J408" s="75" t="s">
        <v>582</v>
      </c>
      <c r="K408" s="75"/>
      <c r="L408" s="75"/>
      <c r="M408" s="5">
        <v>6975000</v>
      </c>
      <c r="N408" s="5">
        <v>528025000</v>
      </c>
      <c r="O408" s="73">
        <v>0</v>
      </c>
      <c r="P408" s="73"/>
      <c r="Q408" s="5">
        <v>535000000</v>
      </c>
      <c r="R408" s="5">
        <v>10575000</v>
      </c>
      <c r="S408" s="5">
        <v>519575000</v>
      </c>
      <c r="T408" s="5">
        <v>0</v>
      </c>
      <c r="V408" s="73">
        <v>530150000</v>
      </c>
      <c r="W408" s="73"/>
      <c r="X408" s="73">
        <v>-4850000</v>
      </c>
      <c r="Y408" s="73"/>
      <c r="Z408" s="73"/>
      <c r="AA408" s="73">
        <v>-0.90654205607476646</v>
      </c>
      <c r="AB408" s="73"/>
    </row>
    <row r="409" spans="3:28" ht="9.75" customHeight="1" x14ac:dyDescent="0.2">
      <c r="C409" s="75" t="s">
        <v>583</v>
      </c>
      <c r="D409" s="75"/>
      <c r="J409" s="76" t="s">
        <v>584</v>
      </c>
      <c r="K409" s="76"/>
      <c r="L409" s="76"/>
      <c r="M409" s="73">
        <v>0</v>
      </c>
      <c r="N409" s="73">
        <v>214084300</v>
      </c>
      <c r="O409" s="73">
        <v>0</v>
      </c>
      <c r="P409" s="73"/>
      <c r="Q409" s="73">
        <v>214084300</v>
      </c>
      <c r="R409" s="73">
        <v>0</v>
      </c>
      <c r="S409" s="73">
        <v>365754300</v>
      </c>
      <c r="T409" s="73">
        <v>0</v>
      </c>
      <c r="V409" s="73">
        <v>365754300</v>
      </c>
      <c r="W409" s="73"/>
      <c r="X409" s="73">
        <v>151670000</v>
      </c>
      <c r="Y409" s="73"/>
      <c r="Z409" s="73"/>
      <c r="AA409" s="73">
        <v>70.845923778623657</v>
      </c>
      <c r="AB409" s="73"/>
    </row>
    <row r="410" spans="3:28" ht="9.75" customHeight="1" x14ac:dyDescent="0.2">
      <c r="C410" s="75"/>
      <c r="D410" s="75"/>
      <c r="J410" s="76"/>
      <c r="K410" s="76"/>
      <c r="L410" s="76"/>
      <c r="M410" s="73"/>
      <c r="N410" s="73"/>
      <c r="O410" s="73"/>
      <c r="P410" s="73"/>
      <c r="Q410" s="73"/>
      <c r="R410" s="73"/>
      <c r="S410" s="73"/>
      <c r="T410" s="73"/>
      <c r="V410" s="73"/>
      <c r="W410" s="73"/>
      <c r="X410" s="73"/>
      <c r="Y410" s="73"/>
      <c r="Z410" s="73"/>
      <c r="AA410" s="73"/>
      <c r="AB410" s="73"/>
    </row>
    <row r="411" spans="3:28" ht="13.5" customHeight="1" x14ac:dyDescent="0.2">
      <c r="C411" s="75" t="s">
        <v>585</v>
      </c>
      <c r="D411" s="75"/>
      <c r="J411" s="75" t="s">
        <v>586</v>
      </c>
      <c r="K411" s="75"/>
      <c r="L411" s="75"/>
      <c r="M411" s="5">
        <v>34800000</v>
      </c>
      <c r="N411" s="5">
        <v>55200000</v>
      </c>
      <c r="O411" s="73">
        <v>0</v>
      </c>
      <c r="P411" s="73"/>
      <c r="Q411" s="5">
        <v>90000000</v>
      </c>
      <c r="R411" s="5">
        <v>34800000</v>
      </c>
      <c r="S411" s="5">
        <v>55200000</v>
      </c>
      <c r="T411" s="5">
        <v>0</v>
      </c>
      <c r="V411" s="73">
        <v>90000000</v>
      </c>
      <c r="W411" s="73"/>
      <c r="X411" s="73">
        <v>0</v>
      </c>
      <c r="Y411" s="73"/>
      <c r="Z411" s="73"/>
      <c r="AA411" s="73">
        <v>0</v>
      </c>
      <c r="AB411" s="73"/>
    </row>
    <row r="412" spans="3:28" ht="3" customHeight="1" x14ac:dyDescent="0.2"/>
    <row r="413" spans="3:28" ht="13.5" customHeight="1" x14ac:dyDescent="0.2">
      <c r="C413" s="75" t="s">
        <v>587</v>
      </c>
      <c r="D413" s="75"/>
      <c r="G413" s="78" t="s">
        <v>588</v>
      </c>
      <c r="H413" s="78"/>
      <c r="I413" s="78"/>
      <c r="J413" s="78"/>
      <c r="K413" s="78"/>
      <c r="L413" s="78"/>
      <c r="M413" s="5">
        <v>1101446000</v>
      </c>
      <c r="N413" s="5">
        <v>3315594000</v>
      </c>
      <c r="O413" s="73">
        <v>5066196000</v>
      </c>
      <c r="P413" s="73"/>
      <c r="Q413" s="5">
        <v>9483236000</v>
      </c>
      <c r="R413" s="5">
        <v>1110696000</v>
      </c>
      <c r="S413" s="5">
        <v>4650919501</v>
      </c>
      <c r="T413" s="5">
        <v>3359708499</v>
      </c>
      <c r="V413" s="73">
        <v>9121324000</v>
      </c>
      <c r="W413" s="73"/>
      <c r="X413" s="73">
        <v>-361912000</v>
      </c>
      <c r="Y413" s="73"/>
      <c r="Z413" s="73"/>
      <c r="AA413" s="73">
        <v>-3.8163344242408392</v>
      </c>
      <c r="AB413" s="73"/>
    </row>
    <row r="414" spans="3:28" ht="3" customHeight="1" x14ac:dyDescent="0.2"/>
    <row r="415" spans="3:28" ht="13.5" customHeight="1" x14ac:dyDescent="0.2">
      <c r="C415" s="75" t="s">
        <v>589</v>
      </c>
      <c r="D415" s="75"/>
      <c r="H415" s="78" t="s">
        <v>590</v>
      </c>
      <c r="I415" s="78"/>
      <c r="J415" s="78"/>
      <c r="K415" s="78"/>
      <c r="L415" s="78"/>
      <c r="M415" s="5">
        <v>1101446000</v>
      </c>
      <c r="N415" s="5">
        <v>3315594000</v>
      </c>
      <c r="O415" s="73">
        <v>5066196000</v>
      </c>
      <c r="P415" s="73"/>
      <c r="Q415" s="5">
        <v>9483236000</v>
      </c>
      <c r="R415" s="5">
        <v>1110696000</v>
      </c>
      <c r="S415" s="5">
        <v>4650919501</v>
      </c>
      <c r="T415" s="5">
        <v>3359708499</v>
      </c>
      <c r="V415" s="73">
        <v>9121324000</v>
      </c>
      <c r="W415" s="73"/>
      <c r="X415" s="73">
        <v>-361912000</v>
      </c>
      <c r="Y415" s="73"/>
      <c r="Z415" s="73"/>
      <c r="AA415" s="73">
        <v>-3.8163344242408392</v>
      </c>
      <c r="AB415" s="73"/>
    </row>
    <row r="416" spans="3:28" ht="3" customHeight="1" x14ac:dyDescent="0.2"/>
    <row r="417" spans="3:28" ht="16.5" customHeight="1" x14ac:dyDescent="0.2">
      <c r="C417" s="75" t="s">
        <v>591</v>
      </c>
      <c r="D417" s="75"/>
      <c r="I417" s="77" t="s">
        <v>39</v>
      </c>
      <c r="J417" s="77"/>
      <c r="K417" s="77"/>
      <c r="L417" s="77"/>
      <c r="M417" s="5">
        <v>1015350000</v>
      </c>
      <c r="N417" s="5">
        <v>858276000</v>
      </c>
      <c r="O417" s="73">
        <v>0</v>
      </c>
      <c r="P417" s="73"/>
      <c r="Q417" s="5">
        <v>1873626000</v>
      </c>
      <c r="R417" s="5">
        <v>1027350000</v>
      </c>
      <c r="S417" s="5">
        <v>848776000</v>
      </c>
      <c r="T417" s="5">
        <v>0</v>
      </c>
      <c r="V417" s="73">
        <v>1876126000</v>
      </c>
      <c r="W417" s="73"/>
      <c r="X417" s="73">
        <v>2500000</v>
      </c>
      <c r="Y417" s="73"/>
      <c r="Z417" s="73"/>
      <c r="AA417" s="73">
        <v>0.13343111165195187</v>
      </c>
      <c r="AB417" s="73"/>
    </row>
    <row r="418" spans="3:28" ht="13.5" customHeight="1" x14ac:dyDescent="0.2">
      <c r="C418" s="75" t="s">
        <v>592</v>
      </c>
      <c r="D418" s="75"/>
      <c r="J418" s="75" t="s">
        <v>41</v>
      </c>
      <c r="K418" s="75"/>
      <c r="L418" s="75"/>
      <c r="M418" s="5">
        <v>0</v>
      </c>
      <c r="N418" s="5">
        <v>116816000</v>
      </c>
      <c r="O418" s="73">
        <v>0</v>
      </c>
      <c r="P418" s="73"/>
      <c r="Q418" s="5">
        <v>116816000</v>
      </c>
      <c r="R418" s="5">
        <v>0</v>
      </c>
      <c r="S418" s="5">
        <v>191816000</v>
      </c>
      <c r="T418" s="5">
        <v>0</v>
      </c>
      <c r="V418" s="73">
        <v>191816000</v>
      </c>
      <c r="W418" s="73"/>
      <c r="X418" s="73">
        <v>75000000</v>
      </c>
      <c r="Y418" s="73"/>
      <c r="Z418" s="73"/>
      <c r="AA418" s="73">
        <v>64.203533762498282</v>
      </c>
      <c r="AB418" s="73"/>
    </row>
    <row r="419" spans="3:28" ht="13.5" customHeight="1" x14ac:dyDescent="0.2">
      <c r="C419" s="75" t="s">
        <v>593</v>
      </c>
      <c r="D419" s="75"/>
      <c r="J419" s="75" t="s">
        <v>43</v>
      </c>
      <c r="K419" s="75"/>
      <c r="L419" s="75"/>
      <c r="M419" s="5">
        <v>1015350000</v>
      </c>
      <c r="N419" s="5">
        <v>741460000</v>
      </c>
      <c r="O419" s="73">
        <v>0</v>
      </c>
      <c r="P419" s="73"/>
      <c r="Q419" s="5">
        <v>1756810000</v>
      </c>
      <c r="R419" s="5">
        <v>1027350000</v>
      </c>
      <c r="S419" s="5">
        <v>656960000</v>
      </c>
      <c r="T419" s="5">
        <v>0</v>
      </c>
      <c r="V419" s="73">
        <v>1684310000</v>
      </c>
      <c r="W419" s="73"/>
      <c r="X419" s="73">
        <v>-72500000</v>
      </c>
      <c r="Y419" s="73"/>
      <c r="Z419" s="73"/>
      <c r="AA419" s="73">
        <v>-4.1267980031989797</v>
      </c>
      <c r="AB419" s="73"/>
    </row>
    <row r="420" spans="3:28" ht="3" customHeight="1" x14ac:dyDescent="0.2"/>
    <row r="421" spans="3:28" ht="16.5" customHeight="1" x14ac:dyDescent="0.2">
      <c r="C421" s="75" t="s">
        <v>594</v>
      </c>
      <c r="D421" s="75"/>
      <c r="I421" s="77" t="s">
        <v>49</v>
      </c>
      <c r="J421" s="77"/>
      <c r="K421" s="77"/>
      <c r="L421" s="77"/>
      <c r="M421" s="5">
        <v>4200000</v>
      </c>
      <c r="N421" s="5">
        <v>0</v>
      </c>
      <c r="O421" s="73">
        <v>51300000</v>
      </c>
      <c r="P421" s="73"/>
      <c r="Q421" s="5">
        <v>55500000</v>
      </c>
      <c r="R421" s="5">
        <v>4200000</v>
      </c>
      <c r="S421" s="5">
        <v>0</v>
      </c>
      <c r="T421" s="5">
        <v>25800000</v>
      </c>
      <c r="V421" s="73">
        <v>30000000</v>
      </c>
      <c r="W421" s="73"/>
      <c r="X421" s="73">
        <v>-25500000</v>
      </c>
      <c r="Y421" s="73"/>
      <c r="Z421" s="73"/>
      <c r="AA421" s="73">
        <v>-45.945945945945944</v>
      </c>
      <c r="AB421" s="73"/>
    </row>
    <row r="422" spans="3:28" ht="13.5" customHeight="1" x14ac:dyDescent="0.2">
      <c r="C422" s="75" t="s">
        <v>595</v>
      </c>
      <c r="D422" s="75"/>
      <c r="J422" s="75" t="s">
        <v>55</v>
      </c>
      <c r="K422" s="75"/>
      <c r="L422" s="75"/>
      <c r="M422" s="5">
        <v>4200000</v>
      </c>
      <c r="N422" s="5">
        <v>0</v>
      </c>
      <c r="O422" s="73">
        <v>51300000</v>
      </c>
      <c r="P422" s="73"/>
      <c r="Q422" s="5">
        <v>55500000</v>
      </c>
      <c r="R422" s="5">
        <v>4200000</v>
      </c>
      <c r="S422" s="5">
        <v>0</v>
      </c>
      <c r="T422" s="5">
        <v>25800000</v>
      </c>
      <c r="V422" s="73">
        <v>30000000</v>
      </c>
      <c r="W422" s="73"/>
      <c r="X422" s="73">
        <v>-25500000</v>
      </c>
      <c r="Y422" s="73"/>
      <c r="Z422" s="73"/>
      <c r="AA422" s="73">
        <v>-45.945945945945944</v>
      </c>
      <c r="AB422" s="73"/>
    </row>
    <row r="423" spans="3:28" ht="3" customHeight="1" x14ac:dyDescent="0.2"/>
    <row r="424" spans="3:28" ht="16.5" customHeight="1" x14ac:dyDescent="0.2">
      <c r="C424" s="75" t="s">
        <v>596</v>
      </c>
      <c r="D424" s="75"/>
      <c r="I424" s="77" t="s">
        <v>222</v>
      </c>
      <c r="J424" s="77"/>
      <c r="K424" s="77"/>
      <c r="L424" s="77"/>
      <c r="M424" s="5">
        <v>0</v>
      </c>
      <c r="N424" s="5">
        <v>8500000</v>
      </c>
      <c r="O424" s="73">
        <v>0</v>
      </c>
      <c r="P424" s="73"/>
      <c r="Q424" s="5">
        <v>8500000</v>
      </c>
      <c r="R424" s="5">
        <v>0</v>
      </c>
      <c r="S424" s="5">
        <v>84000000</v>
      </c>
      <c r="T424" s="5">
        <v>0</v>
      </c>
      <c r="V424" s="73">
        <v>84000000</v>
      </c>
      <c r="W424" s="73"/>
      <c r="X424" s="73">
        <v>75500000</v>
      </c>
      <c r="Y424" s="73"/>
      <c r="Z424" s="73"/>
      <c r="AA424" s="73">
        <v>888.23529411764719</v>
      </c>
      <c r="AB424" s="73"/>
    </row>
    <row r="425" spans="3:28" ht="13.5" customHeight="1" x14ac:dyDescent="0.2">
      <c r="C425" s="75" t="s">
        <v>597</v>
      </c>
      <c r="D425" s="75"/>
      <c r="J425" s="75" t="s">
        <v>598</v>
      </c>
      <c r="K425" s="75"/>
      <c r="L425" s="75"/>
      <c r="M425" s="5">
        <v>0</v>
      </c>
      <c r="N425" s="5">
        <v>8500000</v>
      </c>
      <c r="O425" s="73">
        <v>0</v>
      </c>
      <c r="P425" s="73"/>
      <c r="Q425" s="5">
        <v>8500000</v>
      </c>
      <c r="R425" s="5">
        <v>0</v>
      </c>
      <c r="S425" s="5">
        <v>84000000</v>
      </c>
      <c r="T425" s="5">
        <v>0</v>
      </c>
      <c r="V425" s="73">
        <v>84000000</v>
      </c>
      <c r="W425" s="73"/>
      <c r="X425" s="73">
        <v>75500000</v>
      </c>
      <c r="Y425" s="73"/>
      <c r="Z425" s="73"/>
      <c r="AA425" s="73">
        <v>888.23529411764719</v>
      </c>
      <c r="AB425" s="73"/>
    </row>
    <row r="426" spans="3:28" ht="3" customHeight="1" x14ac:dyDescent="0.2"/>
    <row r="427" spans="3:28" ht="16.5" customHeight="1" x14ac:dyDescent="0.2">
      <c r="C427" s="75" t="s">
        <v>599</v>
      </c>
      <c r="D427" s="75"/>
      <c r="I427" s="77" t="s">
        <v>600</v>
      </c>
      <c r="J427" s="77"/>
      <c r="K427" s="77"/>
      <c r="L427" s="77"/>
      <c r="M427" s="5">
        <v>16300000</v>
      </c>
      <c r="N427" s="5">
        <v>78279000</v>
      </c>
      <c r="O427" s="73">
        <v>0</v>
      </c>
      <c r="P427" s="73"/>
      <c r="Q427" s="5">
        <v>94579000</v>
      </c>
      <c r="R427" s="5">
        <v>16300000</v>
      </c>
      <c r="S427" s="5">
        <v>78279000</v>
      </c>
      <c r="T427" s="5">
        <v>0</v>
      </c>
      <c r="V427" s="73">
        <v>94579000</v>
      </c>
      <c r="W427" s="73"/>
      <c r="X427" s="73">
        <v>0</v>
      </c>
      <c r="Y427" s="73"/>
      <c r="Z427" s="73"/>
      <c r="AA427" s="73">
        <v>0</v>
      </c>
      <c r="AB427" s="73"/>
    </row>
    <row r="428" spans="3:28" ht="13.5" customHeight="1" x14ac:dyDescent="0.2">
      <c r="C428" s="75" t="s">
        <v>601</v>
      </c>
      <c r="D428" s="75"/>
      <c r="J428" s="75" t="s">
        <v>602</v>
      </c>
      <c r="K428" s="75"/>
      <c r="L428" s="75"/>
      <c r="M428" s="5">
        <v>8325000</v>
      </c>
      <c r="N428" s="5">
        <v>53679000</v>
      </c>
      <c r="O428" s="73">
        <v>0</v>
      </c>
      <c r="P428" s="73"/>
      <c r="Q428" s="5">
        <v>62004000</v>
      </c>
      <c r="R428" s="5">
        <v>8325000</v>
      </c>
      <c r="S428" s="5">
        <v>53679000</v>
      </c>
      <c r="T428" s="5">
        <v>0</v>
      </c>
      <c r="V428" s="73">
        <v>62004000</v>
      </c>
      <c r="W428" s="73"/>
      <c r="X428" s="73">
        <v>0</v>
      </c>
      <c r="Y428" s="73"/>
      <c r="Z428" s="73"/>
      <c r="AA428" s="73">
        <v>0</v>
      </c>
      <c r="AB428" s="73"/>
    </row>
    <row r="429" spans="3:28" ht="13.5" customHeight="1" x14ac:dyDescent="0.2">
      <c r="C429" s="75" t="s">
        <v>603</v>
      </c>
      <c r="D429" s="75"/>
      <c r="J429" s="75" t="s">
        <v>604</v>
      </c>
      <c r="K429" s="75"/>
      <c r="L429" s="75"/>
      <c r="M429" s="5">
        <v>7975000</v>
      </c>
      <c r="N429" s="5">
        <v>24600000</v>
      </c>
      <c r="O429" s="73">
        <v>0</v>
      </c>
      <c r="P429" s="73"/>
      <c r="Q429" s="5">
        <v>32575000</v>
      </c>
      <c r="R429" s="5">
        <v>7975000</v>
      </c>
      <c r="S429" s="5">
        <v>24600000</v>
      </c>
      <c r="T429" s="5">
        <v>0</v>
      </c>
      <c r="V429" s="73">
        <v>32575000</v>
      </c>
      <c r="W429" s="73"/>
      <c r="X429" s="73">
        <v>0</v>
      </c>
      <c r="Y429" s="73"/>
      <c r="Z429" s="73"/>
      <c r="AA429" s="73">
        <v>0</v>
      </c>
      <c r="AB429" s="73"/>
    </row>
    <row r="430" spans="3:28" ht="3" customHeight="1" x14ac:dyDescent="0.2"/>
    <row r="431" spans="3:28" ht="16.5" customHeight="1" x14ac:dyDescent="0.2">
      <c r="C431" s="75" t="s">
        <v>605</v>
      </c>
      <c r="D431" s="75"/>
      <c r="I431" s="77" t="s">
        <v>606</v>
      </c>
      <c r="J431" s="77"/>
      <c r="K431" s="77"/>
      <c r="L431" s="77"/>
      <c r="M431" s="5">
        <v>0</v>
      </c>
      <c r="N431" s="5">
        <v>5000000</v>
      </c>
      <c r="O431" s="73">
        <v>0</v>
      </c>
      <c r="P431" s="73"/>
      <c r="Q431" s="5">
        <v>5000000</v>
      </c>
      <c r="R431" s="5">
        <v>1550000</v>
      </c>
      <c r="S431" s="5">
        <v>3450000</v>
      </c>
      <c r="T431" s="5">
        <v>0</v>
      </c>
      <c r="V431" s="73">
        <v>5000000</v>
      </c>
      <c r="W431" s="73"/>
      <c r="X431" s="73">
        <v>0</v>
      </c>
      <c r="Y431" s="73"/>
      <c r="Z431" s="73"/>
      <c r="AA431" s="73">
        <v>0</v>
      </c>
      <c r="AB431" s="73"/>
    </row>
    <row r="432" spans="3:28" ht="13.5" customHeight="1" x14ac:dyDescent="0.2">
      <c r="C432" s="75" t="s">
        <v>607</v>
      </c>
      <c r="D432" s="75"/>
      <c r="J432" s="75" t="s">
        <v>608</v>
      </c>
      <c r="K432" s="75"/>
      <c r="L432" s="75"/>
      <c r="M432" s="5">
        <v>0</v>
      </c>
      <c r="N432" s="5">
        <v>5000000</v>
      </c>
      <c r="O432" s="73">
        <v>0</v>
      </c>
      <c r="P432" s="73"/>
      <c r="Q432" s="5">
        <v>5000000</v>
      </c>
      <c r="R432" s="5">
        <v>1550000</v>
      </c>
      <c r="S432" s="5">
        <v>3450000</v>
      </c>
      <c r="T432" s="5">
        <v>0</v>
      </c>
      <c r="V432" s="73">
        <v>5000000</v>
      </c>
      <c r="W432" s="73"/>
      <c r="X432" s="73">
        <v>0</v>
      </c>
      <c r="Y432" s="73"/>
      <c r="Z432" s="73"/>
      <c r="AA432" s="73">
        <v>0</v>
      </c>
      <c r="AB432" s="73"/>
    </row>
    <row r="433" spans="3:28" ht="3" customHeight="1" x14ac:dyDescent="0.2"/>
    <row r="434" spans="3:28" ht="16.5" customHeight="1" x14ac:dyDescent="0.2">
      <c r="C434" s="75" t="s">
        <v>609</v>
      </c>
      <c r="D434" s="75"/>
      <c r="I434" s="77" t="s">
        <v>610</v>
      </c>
      <c r="J434" s="77"/>
      <c r="K434" s="77"/>
      <c r="L434" s="77"/>
      <c r="M434" s="5">
        <v>4096000</v>
      </c>
      <c r="N434" s="5">
        <v>15000000</v>
      </c>
      <c r="O434" s="73">
        <v>0</v>
      </c>
      <c r="P434" s="73"/>
      <c r="Q434" s="5">
        <v>19096000</v>
      </c>
      <c r="R434" s="5">
        <v>4096000</v>
      </c>
      <c r="S434" s="5">
        <v>18650000</v>
      </c>
      <c r="T434" s="5">
        <v>0</v>
      </c>
      <c r="V434" s="73">
        <v>22746000</v>
      </c>
      <c r="W434" s="73"/>
      <c r="X434" s="73">
        <v>3650000</v>
      </c>
      <c r="Y434" s="73"/>
      <c r="Z434" s="73"/>
      <c r="AA434" s="73">
        <v>19.113950565563467</v>
      </c>
      <c r="AB434" s="73"/>
    </row>
    <row r="435" spans="3:28" ht="13.5" customHeight="1" x14ac:dyDescent="0.2">
      <c r="C435" s="75" t="s">
        <v>611</v>
      </c>
      <c r="D435" s="75"/>
      <c r="J435" s="75" t="s">
        <v>612</v>
      </c>
      <c r="K435" s="75"/>
      <c r="L435" s="75"/>
      <c r="M435" s="5">
        <v>4096000</v>
      </c>
      <c r="N435" s="5">
        <v>15000000</v>
      </c>
      <c r="O435" s="73">
        <v>0</v>
      </c>
      <c r="P435" s="73"/>
      <c r="Q435" s="5">
        <v>19096000</v>
      </c>
      <c r="R435" s="5">
        <v>4096000</v>
      </c>
      <c r="S435" s="5">
        <v>18650000</v>
      </c>
      <c r="T435" s="5">
        <v>0</v>
      </c>
      <c r="V435" s="73">
        <v>22746000</v>
      </c>
      <c r="W435" s="73"/>
      <c r="X435" s="73">
        <v>3650000</v>
      </c>
      <c r="Y435" s="73"/>
      <c r="Z435" s="73"/>
      <c r="AA435" s="73">
        <v>19.113950565563467</v>
      </c>
      <c r="AB435" s="73"/>
    </row>
    <row r="436" spans="3:28" ht="3" customHeight="1" x14ac:dyDescent="0.2"/>
    <row r="437" spans="3:28" ht="16.5" customHeight="1" x14ac:dyDescent="0.2">
      <c r="C437" s="75" t="s">
        <v>613</v>
      </c>
      <c r="D437" s="75"/>
      <c r="I437" s="77" t="s">
        <v>614</v>
      </c>
      <c r="J437" s="77"/>
      <c r="K437" s="77"/>
      <c r="L437" s="77"/>
      <c r="M437" s="5">
        <v>0</v>
      </c>
      <c r="N437" s="5">
        <v>8650000</v>
      </c>
      <c r="O437" s="73">
        <v>0</v>
      </c>
      <c r="P437" s="73"/>
      <c r="Q437" s="5">
        <v>8650000</v>
      </c>
      <c r="R437" s="5">
        <v>0</v>
      </c>
      <c r="S437" s="5">
        <v>5000000</v>
      </c>
      <c r="T437" s="5">
        <v>0</v>
      </c>
      <c r="V437" s="73">
        <v>5000000</v>
      </c>
      <c r="W437" s="73"/>
      <c r="X437" s="73">
        <v>-3650000</v>
      </c>
      <c r="Y437" s="73"/>
      <c r="Z437" s="73"/>
      <c r="AA437" s="73">
        <v>-42.196531791907518</v>
      </c>
      <c r="AB437" s="73"/>
    </row>
    <row r="438" spans="3:28" ht="13.5" customHeight="1" x14ac:dyDescent="0.2">
      <c r="C438" s="75" t="s">
        <v>615</v>
      </c>
      <c r="D438" s="75"/>
      <c r="J438" s="75" t="s">
        <v>616</v>
      </c>
      <c r="K438" s="75"/>
      <c r="L438" s="75"/>
      <c r="M438" s="5">
        <v>0</v>
      </c>
      <c r="N438" s="5">
        <v>8650000</v>
      </c>
      <c r="O438" s="73">
        <v>0</v>
      </c>
      <c r="P438" s="73"/>
      <c r="Q438" s="5">
        <v>8650000</v>
      </c>
      <c r="R438" s="5">
        <v>0</v>
      </c>
      <c r="S438" s="5">
        <v>5000000</v>
      </c>
      <c r="T438" s="5">
        <v>0</v>
      </c>
      <c r="V438" s="73">
        <v>5000000</v>
      </c>
      <c r="W438" s="73"/>
      <c r="X438" s="73">
        <v>-3650000</v>
      </c>
      <c r="Y438" s="73"/>
      <c r="Z438" s="73"/>
      <c r="AA438" s="73">
        <v>-42.196531791907518</v>
      </c>
      <c r="AB438" s="73"/>
    </row>
    <row r="439" spans="3:28" ht="3" customHeight="1" x14ac:dyDescent="0.2"/>
    <row r="440" spans="3:28" ht="9.75" customHeight="1" x14ac:dyDescent="0.2">
      <c r="C440" s="75" t="s">
        <v>617</v>
      </c>
      <c r="D440" s="75"/>
      <c r="I440" s="79" t="s">
        <v>618</v>
      </c>
      <c r="J440" s="79"/>
      <c r="K440" s="79"/>
      <c r="L440" s="79"/>
      <c r="M440" s="73">
        <v>3300000</v>
      </c>
      <c r="N440" s="73">
        <v>0</v>
      </c>
      <c r="O440" s="73">
        <v>383500000</v>
      </c>
      <c r="P440" s="73"/>
      <c r="Q440" s="73">
        <v>386800000</v>
      </c>
      <c r="R440" s="73">
        <v>3300000</v>
      </c>
      <c r="S440" s="73">
        <v>0</v>
      </c>
      <c r="T440" s="73">
        <v>383500000</v>
      </c>
      <c r="V440" s="73">
        <v>386800000</v>
      </c>
      <c r="W440" s="73"/>
      <c r="X440" s="73">
        <v>0</v>
      </c>
      <c r="Y440" s="73"/>
      <c r="Z440" s="73"/>
      <c r="AA440" s="73">
        <v>0</v>
      </c>
      <c r="AB440" s="73"/>
    </row>
    <row r="441" spans="3:28" ht="9.75" customHeight="1" x14ac:dyDescent="0.2">
      <c r="C441" s="75"/>
      <c r="D441" s="75"/>
      <c r="I441" s="79"/>
      <c r="J441" s="79"/>
      <c r="K441" s="79"/>
      <c r="L441" s="79"/>
      <c r="M441" s="73"/>
      <c r="N441" s="73"/>
      <c r="O441" s="73"/>
      <c r="P441" s="73"/>
      <c r="Q441" s="73"/>
      <c r="R441" s="73"/>
      <c r="S441" s="73"/>
      <c r="T441" s="73"/>
      <c r="V441" s="73"/>
      <c r="W441" s="73"/>
      <c r="X441" s="73"/>
      <c r="Y441" s="73"/>
      <c r="Z441" s="73"/>
      <c r="AA441" s="73"/>
      <c r="AB441" s="73"/>
    </row>
    <row r="442" spans="3:28" ht="13.5" customHeight="1" x14ac:dyDescent="0.2">
      <c r="C442" s="75" t="s">
        <v>619</v>
      </c>
      <c r="D442" s="75"/>
      <c r="J442" s="75" t="s">
        <v>620</v>
      </c>
      <c r="K442" s="75"/>
      <c r="L442" s="75"/>
      <c r="M442" s="5">
        <v>3300000</v>
      </c>
      <c r="N442" s="5">
        <v>0</v>
      </c>
      <c r="O442" s="73">
        <v>383500000</v>
      </c>
      <c r="P442" s="73"/>
      <c r="Q442" s="5">
        <v>386800000</v>
      </c>
      <c r="R442" s="5">
        <v>3300000</v>
      </c>
      <c r="S442" s="5">
        <v>0</v>
      </c>
      <c r="T442" s="5">
        <v>383500000</v>
      </c>
      <c r="V442" s="73">
        <v>386800000</v>
      </c>
      <c r="W442" s="73"/>
      <c r="X442" s="73">
        <v>0</v>
      </c>
      <c r="Y442" s="73"/>
      <c r="Z442" s="73"/>
      <c r="AA442" s="73">
        <v>0</v>
      </c>
      <c r="AB442" s="73"/>
    </row>
    <row r="443" spans="3:28" ht="16.5" customHeight="1" x14ac:dyDescent="0.2">
      <c r="C443" s="75" t="s">
        <v>621</v>
      </c>
      <c r="D443" s="75"/>
      <c r="I443" s="77" t="s">
        <v>622</v>
      </c>
      <c r="J443" s="77"/>
      <c r="K443" s="77"/>
      <c r="L443" s="77"/>
      <c r="M443" s="5">
        <v>18900000</v>
      </c>
      <c r="N443" s="5">
        <v>92512500</v>
      </c>
      <c r="O443" s="73">
        <v>714942500</v>
      </c>
      <c r="P443" s="73"/>
      <c r="Q443" s="5">
        <v>826355000</v>
      </c>
      <c r="R443" s="5">
        <v>18900000</v>
      </c>
      <c r="S443" s="5">
        <v>92512501</v>
      </c>
      <c r="T443" s="5">
        <v>817958499</v>
      </c>
      <c r="V443" s="73">
        <v>929371000</v>
      </c>
      <c r="W443" s="73"/>
      <c r="X443" s="73">
        <v>103016000</v>
      </c>
      <c r="Y443" s="73"/>
      <c r="Z443" s="73"/>
      <c r="AA443" s="73">
        <v>12.466312904260276</v>
      </c>
      <c r="AB443" s="73"/>
    </row>
    <row r="444" spans="3:28" ht="13.5" customHeight="1" x14ac:dyDescent="0.2">
      <c r="C444" s="75" t="s">
        <v>623</v>
      </c>
      <c r="D444" s="75"/>
      <c r="J444" s="75" t="s">
        <v>624</v>
      </c>
      <c r="K444" s="75"/>
      <c r="L444" s="75"/>
      <c r="M444" s="5">
        <v>0</v>
      </c>
      <c r="N444" s="5">
        <v>0</v>
      </c>
      <c r="O444" s="73">
        <v>0</v>
      </c>
      <c r="P444" s="73"/>
      <c r="Q444" s="5">
        <v>0</v>
      </c>
      <c r="R444" s="5">
        <v>0</v>
      </c>
      <c r="S444" s="5">
        <v>0</v>
      </c>
      <c r="T444" s="5">
        <v>103016000</v>
      </c>
      <c r="V444" s="73">
        <v>103016000</v>
      </c>
      <c r="W444" s="73"/>
      <c r="X444" s="73">
        <v>103016000</v>
      </c>
      <c r="Y444" s="73"/>
      <c r="Z444" s="73"/>
      <c r="AA444" s="73">
        <v>0</v>
      </c>
      <c r="AB444" s="73"/>
    </row>
    <row r="445" spans="3:28" ht="13.5" customHeight="1" x14ac:dyDescent="0.2">
      <c r="C445" s="75" t="s">
        <v>625</v>
      </c>
      <c r="D445" s="75"/>
      <c r="J445" s="75" t="s">
        <v>626</v>
      </c>
      <c r="K445" s="75"/>
      <c r="L445" s="75"/>
      <c r="M445" s="5">
        <v>7950000</v>
      </c>
      <c r="N445" s="5">
        <v>29427500</v>
      </c>
      <c r="O445" s="73">
        <v>0</v>
      </c>
      <c r="P445" s="73"/>
      <c r="Q445" s="5">
        <v>37377500</v>
      </c>
      <c r="R445" s="5">
        <v>7950000</v>
      </c>
      <c r="S445" s="5">
        <v>29427500</v>
      </c>
      <c r="T445" s="5">
        <v>0</v>
      </c>
      <c r="V445" s="73">
        <v>37377500</v>
      </c>
      <c r="W445" s="73"/>
      <c r="X445" s="73">
        <v>0</v>
      </c>
      <c r="Y445" s="73"/>
      <c r="Z445" s="73"/>
      <c r="AA445" s="73">
        <v>0</v>
      </c>
      <c r="AB445" s="73"/>
    </row>
    <row r="446" spans="3:28" ht="13.5" customHeight="1" x14ac:dyDescent="0.2">
      <c r="C446" s="75" t="s">
        <v>627</v>
      </c>
      <c r="D446" s="75"/>
      <c r="J446" s="75" t="s">
        <v>628</v>
      </c>
      <c r="K446" s="75"/>
      <c r="L446" s="75"/>
      <c r="M446" s="5">
        <v>3000000</v>
      </c>
      <c r="N446" s="5">
        <v>36207500</v>
      </c>
      <c r="O446" s="73">
        <v>714942500</v>
      </c>
      <c r="P446" s="73"/>
      <c r="Q446" s="5">
        <v>754150000</v>
      </c>
      <c r="R446" s="5">
        <v>3000000</v>
      </c>
      <c r="S446" s="5">
        <v>36207501</v>
      </c>
      <c r="T446" s="5">
        <v>714942499</v>
      </c>
      <c r="V446" s="73">
        <v>754150000</v>
      </c>
      <c r="W446" s="73"/>
      <c r="X446" s="73">
        <v>0</v>
      </c>
      <c r="Y446" s="73"/>
      <c r="Z446" s="73"/>
      <c r="AA446" s="73">
        <v>0</v>
      </c>
      <c r="AB446" s="73"/>
    </row>
    <row r="447" spans="3:28" ht="13.5" customHeight="1" x14ac:dyDescent="0.2">
      <c r="C447" s="75" t="s">
        <v>629</v>
      </c>
      <c r="D447" s="75"/>
      <c r="J447" s="75" t="s">
        <v>630</v>
      </c>
      <c r="K447" s="75"/>
      <c r="L447" s="75"/>
      <c r="M447" s="5">
        <v>7950000</v>
      </c>
      <c r="N447" s="5">
        <v>26877500</v>
      </c>
      <c r="O447" s="73">
        <v>0</v>
      </c>
      <c r="P447" s="73"/>
      <c r="Q447" s="5">
        <v>34827500</v>
      </c>
      <c r="R447" s="5">
        <v>7950000</v>
      </c>
      <c r="S447" s="5">
        <v>26877500</v>
      </c>
      <c r="T447" s="5">
        <v>0</v>
      </c>
      <c r="V447" s="73">
        <v>34827500</v>
      </c>
      <c r="W447" s="73"/>
      <c r="X447" s="73">
        <v>0</v>
      </c>
      <c r="Y447" s="73"/>
      <c r="Z447" s="73"/>
      <c r="AA447" s="73">
        <v>0</v>
      </c>
      <c r="AB447" s="73"/>
    </row>
    <row r="448" spans="3:28" ht="3" customHeight="1" x14ac:dyDescent="0.2"/>
    <row r="449" spans="3:28" ht="9.75" customHeight="1" x14ac:dyDescent="0.2">
      <c r="C449" s="75" t="s">
        <v>631</v>
      </c>
      <c r="D449" s="75"/>
      <c r="I449" s="79" t="s">
        <v>632</v>
      </c>
      <c r="J449" s="79"/>
      <c r="K449" s="79"/>
      <c r="L449" s="79"/>
      <c r="M449" s="73">
        <v>39300000</v>
      </c>
      <c r="N449" s="73">
        <v>2249376500</v>
      </c>
      <c r="O449" s="73">
        <v>3916453500</v>
      </c>
      <c r="P449" s="73"/>
      <c r="Q449" s="73">
        <v>6205130000</v>
      </c>
      <c r="R449" s="73">
        <v>35000000</v>
      </c>
      <c r="S449" s="73">
        <v>3520252000</v>
      </c>
      <c r="T449" s="73">
        <v>2132450000</v>
      </c>
      <c r="V449" s="73">
        <v>5687702000</v>
      </c>
      <c r="W449" s="73"/>
      <c r="X449" s="73">
        <v>-517428000</v>
      </c>
      <c r="Y449" s="73"/>
      <c r="Z449" s="73"/>
      <c r="AA449" s="73">
        <v>-8.3387132904548338</v>
      </c>
      <c r="AB449" s="73"/>
    </row>
    <row r="450" spans="3:28" ht="9.75" customHeight="1" x14ac:dyDescent="0.2">
      <c r="C450" s="75"/>
      <c r="D450" s="75"/>
      <c r="I450" s="79"/>
      <c r="J450" s="79"/>
      <c r="K450" s="79"/>
      <c r="L450" s="79"/>
      <c r="M450" s="73"/>
      <c r="N450" s="73"/>
      <c r="O450" s="73"/>
      <c r="P450" s="73"/>
      <c r="Q450" s="73"/>
      <c r="R450" s="73"/>
      <c r="S450" s="73"/>
      <c r="T450" s="73"/>
      <c r="V450" s="73"/>
      <c r="W450" s="73"/>
      <c r="X450" s="73"/>
      <c r="Y450" s="73"/>
      <c r="Z450" s="73"/>
      <c r="AA450" s="73"/>
      <c r="AB450" s="73"/>
    </row>
    <row r="451" spans="3:28" ht="9.75" customHeight="1" x14ac:dyDescent="0.2">
      <c r="I451" s="79"/>
      <c r="J451" s="79"/>
      <c r="K451" s="79"/>
      <c r="L451" s="79"/>
    </row>
    <row r="452" spans="3:28" ht="13.5" customHeight="1" x14ac:dyDescent="0.2">
      <c r="C452" s="75" t="s">
        <v>633</v>
      </c>
      <c r="D452" s="75"/>
      <c r="J452" s="75" t="s">
        <v>634</v>
      </c>
      <c r="K452" s="75"/>
      <c r="L452" s="75"/>
      <c r="M452" s="5">
        <v>0</v>
      </c>
      <c r="N452" s="5">
        <v>0</v>
      </c>
      <c r="O452" s="73">
        <v>0</v>
      </c>
      <c r="P452" s="73"/>
      <c r="Q452" s="5">
        <v>0</v>
      </c>
      <c r="R452" s="5">
        <v>12000000</v>
      </c>
      <c r="S452" s="5">
        <v>97500000</v>
      </c>
      <c r="T452" s="5">
        <v>0</v>
      </c>
      <c r="V452" s="73">
        <v>109500000</v>
      </c>
      <c r="W452" s="73"/>
      <c r="X452" s="73">
        <v>109500000</v>
      </c>
      <c r="Y452" s="73"/>
      <c r="Z452" s="73"/>
      <c r="AA452" s="73">
        <v>0</v>
      </c>
      <c r="AB452" s="73"/>
    </row>
    <row r="453" spans="3:28" ht="13.5" customHeight="1" x14ac:dyDescent="0.2">
      <c r="C453" s="75" t="s">
        <v>635</v>
      </c>
      <c r="D453" s="75"/>
      <c r="J453" s="75" t="s">
        <v>636</v>
      </c>
      <c r="K453" s="75"/>
      <c r="L453" s="75"/>
      <c r="M453" s="5">
        <v>0</v>
      </c>
      <c r="N453" s="5">
        <v>0</v>
      </c>
      <c r="O453" s="73">
        <v>0</v>
      </c>
      <c r="P453" s="73"/>
      <c r="Q453" s="5">
        <v>0</v>
      </c>
      <c r="R453" s="5">
        <v>7000000</v>
      </c>
      <c r="S453" s="5">
        <v>46000000</v>
      </c>
      <c r="T453" s="5">
        <v>0</v>
      </c>
      <c r="V453" s="73">
        <v>53000000</v>
      </c>
      <c r="W453" s="73"/>
      <c r="X453" s="73">
        <v>53000000</v>
      </c>
      <c r="Y453" s="73"/>
      <c r="Z453" s="73"/>
      <c r="AA453" s="73">
        <v>0</v>
      </c>
      <c r="AB453" s="73"/>
    </row>
    <row r="454" spans="3:28" ht="13.5" customHeight="1" x14ac:dyDescent="0.2">
      <c r="C454" s="75" t="s">
        <v>637</v>
      </c>
      <c r="D454" s="75"/>
      <c r="J454" s="75" t="s">
        <v>638</v>
      </c>
      <c r="K454" s="75"/>
      <c r="L454" s="75"/>
      <c r="M454" s="5">
        <v>6000000</v>
      </c>
      <c r="N454" s="5">
        <v>2157600000</v>
      </c>
      <c r="O454" s="73">
        <v>0</v>
      </c>
      <c r="P454" s="73"/>
      <c r="Q454" s="5">
        <v>2163600000</v>
      </c>
      <c r="R454" s="5">
        <v>0</v>
      </c>
      <c r="S454" s="5">
        <v>2163600000</v>
      </c>
      <c r="T454" s="5">
        <v>0</v>
      </c>
      <c r="V454" s="73">
        <v>2163600000</v>
      </c>
      <c r="W454" s="73"/>
      <c r="X454" s="73">
        <v>0</v>
      </c>
      <c r="Y454" s="73"/>
      <c r="Z454" s="73"/>
      <c r="AA454" s="73">
        <v>0</v>
      </c>
      <c r="AB454" s="73"/>
    </row>
    <row r="455" spans="3:28" ht="13.5" customHeight="1" x14ac:dyDescent="0.2">
      <c r="C455" s="75" t="s">
        <v>639</v>
      </c>
      <c r="D455" s="75"/>
      <c r="J455" s="75" t="s">
        <v>640</v>
      </c>
      <c r="K455" s="75"/>
      <c r="L455" s="75"/>
      <c r="M455" s="5">
        <v>18800000</v>
      </c>
      <c r="N455" s="5">
        <v>12380000</v>
      </c>
      <c r="O455" s="73">
        <v>2132420000</v>
      </c>
      <c r="P455" s="73"/>
      <c r="Q455" s="5">
        <v>2163600000</v>
      </c>
      <c r="R455" s="5">
        <v>0</v>
      </c>
      <c r="S455" s="5">
        <v>31150000</v>
      </c>
      <c r="T455" s="5">
        <v>2132450000</v>
      </c>
      <c r="V455" s="73">
        <v>2163600000</v>
      </c>
      <c r="W455" s="73"/>
      <c r="X455" s="73">
        <v>0</v>
      </c>
      <c r="Y455" s="73"/>
      <c r="Z455" s="73"/>
      <c r="AA455" s="73">
        <v>0</v>
      </c>
      <c r="AB455" s="73"/>
    </row>
    <row r="456" spans="3:28" ht="13.5" customHeight="1" x14ac:dyDescent="0.2">
      <c r="C456" s="75" t="s">
        <v>641</v>
      </c>
      <c r="D456" s="75"/>
      <c r="J456" s="75" t="s">
        <v>642</v>
      </c>
      <c r="K456" s="75"/>
      <c r="L456" s="75"/>
      <c r="M456" s="5">
        <v>14500000</v>
      </c>
      <c r="N456" s="5">
        <v>79396500</v>
      </c>
      <c r="O456" s="73">
        <v>1784033500</v>
      </c>
      <c r="P456" s="73"/>
      <c r="Q456" s="5">
        <v>1877930000</v>
      </c>
      <c r="R456" s="5">
        <v>0</v>
      </c>
      <c r="S456" s="5">
        <v>1182002000</v>
      </c>
      <c r="T456" s="5">
        <v>0</v>
      </c>
      <c r="V456" s="73">
        <v>1182002000</v>
      </c>
      <c r="W456" s="73"/>
      <c r="X456" s="73">
        <v>-695928000</v>
      </c>
      <c r="Y456" s="73"/>
      <c r="Z456" s="73"/>
      <c r="AA456" s="73">
        <v>-37.058250307519451</v>
      </c>
      <c r="AB456" s="73"/>
    </row>
    <row r="457" spans="3:28" ht="13.5" customHeight="1" x14ac:dyDescent="0.2">
      <c r="C457" s="75" t="s">
        <v>643</v>
      </c>
      <c r="D457" s="75"/>
      <c r="J457" s="75" t="s">
        <v>644</v>
      </c>
      <c r="K457" s="75"/>
      <c r="L457" s="75"/>
      <c r="M457" s="5">
        <v>0</v>
      </c>
      <c r="N457" s="5">
        <v>0</v>
      </c>
      <c r="O457" s="73">
        <v>0</v>
      </c>
      <c r="P457" s="73"/>
      <c r="Q457" s="5">
        <v>0</v>
      </c>
      <c r="R457" s="5">
        <v>16000000</v>
      </c>
      <c r="S457" s="5">
        <v>0</v>
      </c>
      <c r="T457" s="5">
        <v>0</v>
      </c>
      <c r="V457" s="73">
        <v>16000000</v>
      </c>
      <c r="W457" s="73"/>
      <c r="X457" s="73">
        <v>16000000</v>
      </c>
      <c r="Y457" s="73"/>
      <c r="Z457" s="73"/>
      <c r="AA457" s="73">
        <v>0</v>
      </c>
      <c r="AB457" s="73"/>
    </row>
    <row r="458" spans="3:28" ht="3" customHeight="1" x14ac:dyDescent="0.2"/>
    <row r="459" spans="3:28" ht="13.5" customHeight="1" x14ac:dyDescent="0.2">
      <c r="C459" s="75" t="s">
        <v>645</v>
      </c>
      <c r="D459" s="75"/>
      <c r="G459" s="78" t="s">
        <v>646</v>
      </c>
      <c r="H459" s="78"/>
      <c r="I459" s="78"/>
      <c r="J459" s="78"/>
      <c r="K459" s="78"/>
      <c r="L459" s="78"/>
      <c r="M459" s="5">
        <v>1152472500</v>
      </c>
      <c r="N459" s="5">
        <v>2801762416</v>
      </c>
      <c r="O459" s="73">
        <v>2630328000</v>
      </c>
      <c r="P459" s="73"/>
      <c r="Q459" s="5">
        <v>6584562916</v>
      </c>
      <c r="R459" s="5">
        <v>1000150000</v>
      </c>
      <c r="S459" s="5">
        <v>2928977916</v>
      </c>
      <c r="T459" s="5">
        <v>2417317950</v>
      </c>
      <c r="V459" s="73">
        <v>6346445866</v>
      </c>
      <c r="W459" s="73"/>
      <c r="X459" s="73">
        <v>-238117050</v>
      </c>
      <c r="Y459" s="73"/>
      <c r="Z459" s="73"/>
      <c r="AA459" s="73">
        <v>-3.6162924257492204</v>
      </c>
      <c r="AB459" s="73"/>
    </row>
    <row r="460" spans="3:28" ht="3" customHeight="1" x14ac:dyDescent="0.2"/>
    <row r="461" spans="3:28" ht="13.5" customHeight="1" x14ac:dyDescent="0.2">
      <c r="C461" s="75" t="s">
        <v>647</v>
      </c>
      <c r="D461" s="75"/>
      <c r="H461" s="78" t="s">
        <v>648</v>
      </c>
      <c r="I461" s="78"/>
      <c r="J461" s="78"/>
      <c r="K461" s="78"/>
      <c r="L461" s="78"/>
      <c r="M461" s="5">
        <v>1152472500</v>
      </c>
      <c r="N461" s="5">
        <v>2801762416</v>
      </c>
      <c r="O461" s="73">
        <v>2630328000</v>
      </c>
      <c r="P461" s="73"/>
      <c r="Q461" s="5">
        <v>6584562916</v>
      </c>
      <c r="R461" s="5">
        <v>1000150000</v>
      </c>
      <c r="S461" s="5">
        <v>2928977916</v>
      </c>
      <c r="T461" s="5">
        <v>2417317950</v>
      </c>
      <c r="V461" s="73">
        <v>6346445866</v>
      </c>
      <c r="W461" s="73"/>
      <c r="X461" s="73">
        <v>-238117050</v>
      </c>
      <c r="Y461" s="73"/>
      <c r="Z461" s="73"/>
      <c r="AA461" s="73">
        <v>-3.6162924257492204</v>
      </c>
      <c r="AB461" s="73"/>
    </row>
    <row r="462" spans="3:28" ht="3" customHeight="1" x14ac:dyDescent="0.2"/>
    <row r="463" spans="3:28" ht="16.5" customHeight="1" x14ac:dyDescent="0.2">
      <c r="C463" s="75" t="s">
        <v>649</v>
      </c>
      <c r="D463" s="75"/>
      <c r="I463" s="77" t="s">
        <v>39</v>
      </c>
      <c r="J463" s="77"/>
      <c r="K463" s="77"/>
      <c r="L463" s="77"/>
      <c r="M463" s="5">
        <v>293002500</v>
      </c>
      <c r="N463" s="5">
        <v>687371916</v>
      </c>
      <c r="O463" s="73">
        <v>0</v>
      </c>
      <c r="P463" s="73"/>
      <c r="Q463" s="5">
        <v>980374416</v>
      </c>
      <c r="R463" s="5">
        <v>292100000</v>
      </c>
      <c r="S463" s="5">
        <v>695624316</v>
      </c>
      <c r="T463" s="5">
        <v>0</v>
      </c>
      <c r="V463" s="73">
        <v>987724316</v>
      </c>
      <c r="W463" s="73"/>
      <c r="X463" s="73">
        <v>7349900</v>
      </c>
      <c r="Y463" s="73"/>
      <c r="Z463" s="73"/>
      <c r="AA463" s="73">
        <v>0.74970336639221313</v>
      </c>
      <c r="AB463" s="73"/>
    </row>
    <row r="464" spans="3:28" ht="13.5" customHeight="1" x14ac:dyDescent="0.2">
      <c r="C464" s="75" t="s">
        <v>650</v>
      </c>
      <c r="D464" s="75"/>
      <c r="J464" s="75" t="s">
        <v>41</v>
      </c>
      <c r="K464" s="75"/>
      <c r="L464" s="75"/>
      <c r="M464" s="5">
        <v>0</v>
      </c>
      <c r="N464" s="5">
        <v>162000000</v>
      </c>
      <c r="O464" s="73">
        <v>0</v>
      </c>
      <c r="P464" s="73"/>
      <c r="Q464" s="5">
        <v>162000000</v>
      </c>
      <c r="R464" s="5">
        <v>0</v>
      </c>
      <c r="S464" s="5">
        <v>233650000</v>
      </c>
      <c r="T464" s="5">
        <v>0</v>
      </c>
      <c r="V464" s="73">
        <v>233650000</v>
      </c>
      <c r="W464" s="73"/>
      <c r="X464" s="73">
        <v>71650000</v>
      </c>
      <c r="Y464" s="73"/>
      <c r="Z464" s="73"/>
      <c r="AA464" s="73">
        <v>44.228395061728399</v>
      </c>
      <c r="AB464" s="73"/>
    </row>
    <row r="465" spans="3:28" ht="13.5" customHeight="1" x14ac:dyDescent="0.2">
      <c r="C465" s="75" t="s">
        <v>651</v>
      </c>
      <c r="D465" s="75"/>
      <c r="J465" s="75" t="s">
        <v>43</v>
      </c>
      <c r="K465" s="75"/>
      <c r="L465" s="75"/>
      <c r="M465" s="5">
        <v>293002500</v>
      </c>
      <c r="N465" s="5">
        <v>525371916</v>
      </c>
      <c r="O465" s="73">
        <v>0</v>
      </c>
      <c r="P465" s="73"/>
      <c r="Q465" s="5">
        <v>818374416</v>
      </c>
      <c r="R465" s="5">
        <v>292100000</v>
      </c>
      <c r="S465" s="5">
        <v>461974316</v>
      </c>
      <c r="T465" s="5">
        <v>0</v>
      </c>
      <c r="V465" s="73">
        <v>754074316</v>
      </c>
      <c r="W465" s="73"/>
      <c r="X465" s="73">
        <v>-64300100</v>
      </c>
      <c r="Y465" s="73"/>
      <c r="Z465" s="73"/>
      <c r="AA465" s="73">
        <v>-7.8570515821208176</v>
      </c>
      <c r="AB465" s="73"/>
    </row>
    <row r="466" spans="3:28" ht="3" customHeight="1" x14ac:dyDescent="0.2"/>
    <row r="467" spans="3:28" ht="16.5" customHeight="1" x14ac:dyDescent="0.2">
      <c r="C467" s="75" t="s">
        <v>652</v>
      </c>
      <c r="D467" s="75"/>
      <c r="I467" s="77" t="s">
        <v>49</v>
      </c>
      <c r="J467" s="77"/>
      <c r="K467" s="77"/>
      <c r="L467" s="77"/>
      <c r="M467" s="5">
        <v>2700000</v>
      </c>
      <c r="N467" s="5">
        <v>3860000</v>
      </c>
      <c r="O467" s="73">
        <v>158828000</v>
      </c>
      <c r="P467" s="73"/>
      <c r="Q467" s="5">
        <v>165388000</v>
      </c>
      <c r="R467" s="5">
        <v>2700000</v>
      </c>
      <c r="S467" s="5">
        <v>3860000</v>
      </c>
      <c r="T467" s="5">
        <v>108828000</v>
      </c>
      <c r="V467" s="73">
        <v>115388000</v>
      </c>
      <c r="W467" s="73"/>
      <c r="X467" s="73">
        <v>-50000000</v>
      </c>
      <c r="Y467" s="73"/>
      <c r="Z467" s="73"/>
      <c r="AA467" s="73">
        <v>-30.231939439378916</v>
      </c>
      <c r="AB467" s="73"/>
    </row>
    <row r="468" spans="3:28" ht="13.5" customHeight="1" x14ac:dyDescent="0.2">
      <c r="C468" s="75" t="s">
        <v>653</v>
      </c>
      <c r="D468" s="75"/>
      <c r="J468" s="75" t="s">
        <v>55</v>
      </c>
      <c r="K468" s="75"/>
      <c r="L468" s="75"/>
      <c r="M468" s="5">
        <v>2700000</v>
      </c>
      <c r="N468" s="5">
        <v>3860000</v>
      </c>
      <c r="O468" s="73">
        <v>158828000</v>
      </c>
      <c r="P468" s="73"/>
      <c r="Q468" s="5">
        <v>165388000</v>
      </c>
      <c r="R468" s="5">
        <v>2700000</v>
      </c>
      <c r="S468" s="5">
        <v>3860000</v>
      </c>
      <c r="T468" s="5">
        <v>108828000</v>
      </c>
      <c r="V468" s="73">
        <v>115388000</v>
      </c>
      <c r="W468" s="73"/>
      <c r="X468" s="73">
        <v>-50000000</v>
      </c>
      <c r="Y468" s="73"/>
      <c r="Z468" s="73"/>
      <c r="AA468" s="73">
        <v>-30.231939439378916</v>
      </c>
      <c r="AB468" s="73"/>
    </row>
    <row r="469" spans="3:28" ht="3" customHeight="1" x14ac:dyDescent="0.2"/>
    <row r="470" spans="3:28" ht="16.5" customHeight="1" x14ac:dyDescent="0.2">
      <c r="C470" s="75" t="s">
        <v>654</v>
      </c>
      <c r="D470" s="75"/>
      <c r="I470" s="77" t="s">
        <v>222</v>
      </c>
      <c r="J470" s="77"/>
      <c r="K470" s="77"/>
      <c r="L470" s="77"/>
      <c r="M470" s="5">
        <v>0</v>
      </c>
      <c r="N470" s="5">
        <v>40000000</v>
      </c>
      <c r="O470" s="73">
        <v>0</v>
      </c>
      <c r="P470" s="73"/>
      <c r="Q470" s="5">
        <v>40000000</v>
      </c>
      <c r="R470" s="5">
        <v>0</v>
      </c>
      <c r="S470" s="5">
        <v>108500000</v>
      </c>
      <c r="T470" s="5">
        <v>0</v>
      </c>
      <c r="V470" s="73">
        <v>108500000</v>
      </c>
      <c r="W470" s="73"/>
      <c r="X470" s="73">
        <v>68500000</v>
      </c>
      <c r="Y470" s="73"/>
      <c r="Z470" s="73"/>
      <c r="AA470" s="73">
        <v>171.25</v>
      </c>
      <c r="AB470" s="73"/>
    </row>
    <row r="471" spans="3:28" ht="13.5" customHeight="1" x14ac:dyDescent="0.2">
      <c r="C471" s="75" t="s">
        <v>655</v>
      </c>
      <c r="D471" s="75"/>
      <c r="J471" s="75" t="s">
        <v>224</v>
      </c>
      <c r="K471" s="75"/>
      <c r="L471" s="75"/>
      <c r="M471" s="5">
        <v>0</v>
      </c>
      <c r="N471" s="5">
        <v>40000000</v>
      </c>
      <c r="O471" s="73">
        <v>0</v>
      </c>
      <c r="P471" s="73"/>
      <c r="Q471" s="5">
        <v>40000000</v>
      </c>
      <c r="R471" s="5">
        <v>0</v>
      </c>
      <c r="S471" s="5">
        <v>108500000</v>
      </c>
      <c r="T471" s="5">
        <v>0</v>
      </c>
      <c r="V471" s="73">
        <v>108500000</v>
      </c>
      <c r="W471" s="73"/>
      <c r="X471" s="73">
        <v>68500000</v>
      </c>
      <c r="Y471" s="73"/>
      <c r="Z471" s="73"/>
      <c r="AA471" s="73">
        <v>171.25</v>
      </c>
      <c r="AB471" s="73"/>
    </row>
    <row r="472" spans="3:28" ht="3" customHeight="1" x14ac:dyDescent="0.2"/>
    <row r="473" spans="3:28" ht="16.5" customHeight="1" x14ac:dyDescent="0.2">
      <c r="C473" s="75" t="s">
        <v>656</v>
      </c>
      <c r="D473" s="75"/>
      <c r="I473" s="77" t="s">
        <v>657</v>
      </c>
      <c r="J473" s="77"/>
      <c r="K473" s="77"/>
      <c r="L473" s="77"/>
      <c r="M473" s="5">
        <v>786040000</v>
      </c>
      <c r="N473" s="5">
        <v>1692331500</v>
      </c>
      <c r="O473" s="73">
        <v>2471500000</v>
      </c>
      <c r="P473" s="73"/>
      <c r="Q473" s="5">
        <v>4949871500</v>
      </c>
      <c r="R473" s="5">
        <v>638270000</v>
      </c>
      <c r="S473" s="5">
        <v>1635550000</v>
      </c>
      <c r="T473" s="5">
        <v>2308489950</v>
      </c>
      <c r="V473" s="73">
        <v>4582309950</v>
      </c>
      <c r="W473" s="73"/>
      <c r="X473" s="73">
        <v>-367561550</v>
      </c>
      <c r="Y473" s="73"/>
      <c r="Z473" s="73"/>
      <c r="AA473" s="73">
        <v>-7.4256786262027212</v>
      </c>
      <c r="AB473" s="73"/>
    </row>
    <row r="474" spans="3:28" ht="13.5" customHeight="1" x14ac:dyDescent="0.2">
      <c r="C474" s="75" t="s">
        <v>658</v>
      </c>
      <c r="D474" s="75"/>
      <c r="J474" s="75" t="s">
        <v>659</v>
      </c>
      <c r="K474" s="75"/>
      <c r="L474" s="75"/>
      <c r="M474" s="5">
        <v>58750000</v>
      </c>
      <c r="N474" s="5">
        <v>152120000</v>
      </c>
      <c r="O474" s="73">
        <v>0</v>
      </c>
      <c r="P474" s="73"/>
      <c r="Q474" s="5">
        <v>210870000</v>
      </c>
      <c r="R474" s="5">
        <v>31500000</v>
      </c>
      <c r="S474" s="5">
        <v>114670000</v>
      </c>
      <c r="T474" s="5">
        <v>0</v>
      </c>
      <c r="V474" s="73">
        <v>146170000</v>
      </c>
      <c r="W474" s="73"/>
      <c r="X474" s="73">
        <v>-64700000</v>
      </c>
      <c r="Y474" s="73"/>
      <c r="Z474" s="73"/>
      <c r="AA474" s="73">
        <v>-30.682410964101106</v>
      </c>
      <c r="AB474" s="73"/>
    </row>
    <row r="475" spans="3:28" ht="13.5" customHeight="1" x14ac:dyDescent="0.2">
      <c r="C475" s="75" t="s">
        <v>660</v>
      </c>
      <c r="D475" s="75"/>
      <c r="J475" s="75" t="s">
        <v>661</v>
      </c>
      <c r="K475" s="75"/>
      <c r="L475" s="75"/>
      <c r="M475" s="5">
        <v>21800000</v>
      </c>
      <c r="N475" s="5">
        <v>79600000</v>
      </c>
      <c r="O475" s="73">
        <v>0</v>
      </c>
      <c r="P475" s="73"/>
      <c r="Q475" s="5">
        <v>101400000</v>
      </c>
      <c r="R475" s="5">
        <v>21800000</v>
      </c>
      <c r="S475" s="5">
        <v>79600000</v>
      </c>
      <c r="T475" s="5">
        <v>0</v>
      </c>
      <c r="V475" s="73">
        <v>101400000</v>
      </c>
      <c r="W475" s="73"/>
      <c r="X475" s="73">
        <v>0</v>
      </c>
      <c r="Y475" s="73"/>
      <c r="Z475" s="73"/>
      <c r="AA475" s="73">
        <v>0</v>
      </c>
      <c r="AB475" s="73"/>
    </row>
    <row r="476" spans="3:28" ht="13.5" customHeight="1" x14ac:dyDescent="0.2">
      <c r="C476" s="75" t="s">
        <v>662</v>
      </c>
      <c r="D476" s="75"/>
      <c r="J476" s="75" t="s">
        <v>663</v>
      </c>
      <c r="K476" s="75"/>
      <c r="L476" s="75"/>
      <c r="M476" s="5">
        <v>2050000</v>
      </c>
      <c r="N476" s="5">
        <v>169450000</v>
      </c>
      <c r="O476" s="73">
        <v>0</v>
      </c>
      <c r="P476" s="73"/>
      <c r="Q476" s="5">
        <v>171500000</v>
      </c>
      <c r="R476" s="5">
        <v>7180000</v>
      </c>
      <c r="S476" s="5">
        <v>183007500</v>
      </c>
      <c r="T476" s="5">
        <v>0</v>
      </c>
      <c r="V476" s="73">
        <v>190187500</v>
      </c>
      <c r="W476" s="73"/>
      <c r="X476" s="73">
        <v>18687500</v>
      </c>
      <c r="Y476" s="73"/>
      <c r="Z476" s="73"/>
      <c r="AA476" s="73">
        <v>10.896501457725947</v>
      </c>
      <c r="AB476" s="73"/>
    </row>
    <row r="477" spans="3:28" ht="13.5" customHeight="1" x14ac:dyDescent="0.2">
      <c r="C477" s="75" t="s">
        <v>664</v>
      </c>
      <c r="D477" s="75"/>
      <c r="J477" s="75" t="s">
        <v>665</v>
      </c>
      <c r="K477" s="75"/>
      <c r="L477" s="75"/>
      <c r="M477" s="5">
        <v>4500000</v>
      </c>
      <c r="N477" s="5">
        <v>76159000</v>
      </c>
      <c r="O477" s="73">
        <v>0</v>
      </c>
      <c r="P477" s="73"/>
      <c r="Q477" s="5">
        <v>80659000</v>
      </c>
      <c r="R477" s="5">
        <v>4500000</v>
      </c>
      <c r="S477" s="5">
        <v>76159000</v>
      </c>
      <c r="T477" s="5">
        <v>0</v>
      </c>
      <c r="V477" s="73">
        <v>80659000</v>
      </c>
      <c r="W477" s="73"/>
      <c r="X477" s="73">
        <v>0</v>
      </c>
      <c r="Y477" s="73"/>
      <c r="Z477" s="73"/>
      <c r="AA477" s="73">
        <v>0</v>
      </c>
      <c r="AB477" s="73"/>
    </row>
    <row r="478" spans="3:28" ht="9.75" customHeight="1" x14ac:dyDescent="0.2">
      <c r="C478" s="75" t="s">
        <v>666</v>
      </c>
      <c r="D478" s="75"/>
      <c r="J478" s="76" t="s">
        <v>667</v>
      </c>
      <c r="K478" s="76"/>
      <c r="L478" s="76"/>
      <c r="M478" s="73">
        <v>0</v>
      </c>
      <c r="N478" s="73">
        <v>339190000</v>
      </c>
      <c r="O478" s="73">
        <v>2319000000</v>
      </c>
      <c r="P478" s="73"/>
      <c r="Q478" s="73">
        <v>2658190000</v>
      </c>
      <c r="R478" s="73">
        <v>0</v>
      </c>
      <c r="S478" s="73">
        <v>167183000</v>
      </c>
      <c r="T478" s="73">
        <v>2227034000</v>
      </c>
      <c r="V478" s="73">
        <v>2394217000</v>
      </c>
      <c r="W478" s="73"/>
      <c r="X478" s="73">
        <v>-263973000</v>
      </c>
      <c r="Y478" s="73"/>
      <c r="Z478" s="73"/>
      <c r="AA478" s="73">
        <v>-9.9305542493200267</v>
      </c>
      <c r="AB478" s="73"/>
    </row>
    <row r="479" spans="3:28" ht="9.75" customHeight="1" x14ac:dyDescent="0.2">
      <c r="C479" s="75"/>
      <c r="D479" s="75"/>
      <c r="J479" s="76"/>
      <c r="K479" s="76"/>
      <c r="L479" s="76"/>
      <c r="M479" s="73"/>
      <c r="N479" s="73"/>
      <c r="O479" s="73"/>
      <c r="P479" s="73"/>
      <c r="Q479" s="73"/>
      <c r="R479" s="73"/>
      <c r="S479" s="73"/>
      <c r="T479" s="73"/>
      <c r="V479" s="73"/>
      <c r="W479" s="73"/>
      <c r="X479" s="73"/>
      <c r="Y479" s="73"/>
      <c r="Z479" s="73"/>
      <c r="AA479" s="73"/>
      <c r="AB479" s="73"/>
    </row>
    <row r="480" spans="3:28" ht="9.75" customHeight="1" x14ac:dyDescent="0.2">
      <c r="C480" s="75" t="s">
        <v>668</v>
      </c>
      <c r="D480" s="75"/>
      <c r="J480" s="76" t="s">
        <v>669</v>
      </c>
      <c r="K480" s="76"/>
      <c r="L480" s="76"/>
      <c r="M480" s="73">
        <v>39240000</v>
      </c>
      <c r="N480" s="73">
        <v>181180000</v>
      </c>
      <c r="O480" s="73">
        <v>152500000</v>
      </c>
      <c r="P480" s="73"/>
      <c r="Q480" s="73">
        <v>372920000</v>
      </c>
      <c r="R480" s="73">
        <v>31740000</v>
      </c>
      <c r="S480" s="73">
        <v>299433000</v>
      </c>
      <c r="T480" s="73">
        <v>81455950</v>
      </c>
      <c r="V480" s="73">
        <v>412628950</v>
      </c>
      <c r="W480" s="73"/>
      <c r="X480" s="73">
        <v>39708950</v>
      </c>
      <c r="Y480" s="73"/>
      <c r="Z480" s="73"/>
      <c r="AA480" s="73">
        <v>10.648114877185456</v>
      </c>
      <c r="AB480" s="73"/>
    </row>
    <row r="481" spans="3:28" ht="9.75" customHeight="1" x14ac:dyDescent="0.2">
      <c r="C481" s="75"/>
      <c r="D481" s="75"/>
      <c r="J481" s="76"/>
      <c r="K481" s="76"/>
      <c r="L481" s="76"/>
      <c r="M481" s="73"/>
      <c r="N481" s="73"/>
      <c r="O481" s="73"/>
      <c r="P481" s="73"/>
      <c r="Q481" s="73"/>
      <c r="R481" s="73"/>
      <c r="S481" s="73"/>
      <c r="T481" s="73"/>
      <c r="V481" s="73"/>
      <c r="W481" s="73"/>
      <c r="X481" s="73"/>
      <c r="Y481" s="73"/>
      <c r="Z481" s="73"/>
      <c r="AA481" s="73"/>
      <c r="AB481" s="73"/>
    </row>
    <row r="482" spans="3:28" ht="13.5" customHeight="1" x14ac:dyDescent="0.2">
      <c r="C482" s="75" t="s">
        <v>670</v>
      </c>
      <c r="D482" s="75"/>
      <c r="J482" s="75" t="s">
        <v>671</v>
      </c>
      <c r="K482" s="75"/>
      <c r="L482" s="75"/>
      <c r="M482" s="5">
        <v>549750000</v>
      </c>
      <c r="N482" s="5">
        <v>350412500</v>
      </c>
      <c r="O482" s="73">
        <v>0</v>
      </c>
      <c r="P482" s="73"/>
      <c r="Q482" s="5">
        <v>900162500</v>
      </c>
      <c r="R482" s="5">
        <v>468050000</v>
      </c>
      <c r="S482" s="5">
        <v>350885500</v>
      </c>
      <c r="T482" s="5">
        <v>0</v>
      </c>
      <c r="V482" s="73">
        <v>818935500</v>
      </c>
      <c r="W482" s="73"/>
      <c r="X482" s="73">
        <v>-81227000</v>
      </c>
      <c r="Y482" s="73"/>
      <c r="Z482" s="73"/>
      <c r="AA482" s="73">
        <v>-9.0235929623817928</v>
      </c>
      <c r="AB482" s="73"/>
    </row>
    <row r="483" spans="3:28" ht="13.5" customHeight="1" x14ac:dyDescent="0.2">
      <c r="C483" s="75" t="s">
        <v>672</v>
      </c>
      <c r="D483" s="75"/>
      <c r="J483" s="75" t="s">
        <v>673</v>
      </c>
      <c r="K483" s="75"/>
      <c r="L483" s="75"/>
      <c r="M483" s="5">
        <v>73950000</v>
      </c>
      <c r="N483" s="5">
        <v>206930000</v>
      </c>
      <c r="O483" s="73">
        <v>0</v>
      </c>
      <c r="P483" s="73"/>
      <c r="Q483" s="5">
        <v>280880000</v>
      </c>
      <c r="R483" s="5">
        <v>68100000</v>
      </c>
      <c r="S483" s="5">
        <v>214280000</v>
      </c>
      <c r="T483" s="5">
        <v>0</v>
      </c>
      <c r="V483" s="73">
        <v>282380000</v>
      </c>
      <c r="W483" s="73"/>
      <c r="X483" s="73">
        <v>1500000</v>
      </c>
      <c r="Y483" s="73"/>
      <c r="Z483" s="73"/>
      <c r="AA483" s="73">
        <v>0.53403588721162065</v>
      </c>
      <c r="AB483" s="73"/>
    </row>
    <row r="484" spans="3:28" ht="13.5" customHeight="1" x14ac:dyDescent="0.2">
      <c r="C484" s="75" t="s">
        <v>674</v>
      </c>
      <c r="D484" s="75"/>
      <c r="J484" s="75" t="s">
        <v>675</v>
      </c>
      <c r="K484" s="75"/>
      <c r="L484" s="75"/>
      <c r="M484" s="5">
        <v>5400000</v>
      </c>
      <c r="N484" s="5">
        <v>92100000</v>
      </c>
      <c r="O484" s="73">
        <v>0</v>
      </c>
      <c r="P484" s="73"/>
      <c r="Q484" s="5">
        <v>97500000</v>
      </c>
      <c r="R484" s="5">
        <v>5400000</v>
      </c>
      <c r="S484" s="5">
        <v>109100000</v>
      </c>
      <c r="T484" s="5">
        <v>0</v>
      </c>
      <c r="V484" s="73">
        <v>114500000</v>
      </c>
      <c r="W484" s="73"/>
      <c r="X484" s="73">
        <v>17000000</v>
      </c>
      <c r="Y484" s="73"/>
      <c r="Z484" s="73"/>
      <c r="AA484" s="73">
        <v>17.435897435897434</v>
      </c>
      <c r="AB484" s="73"/>
    </row>
    <row r="485" spans="3:28" ht="13.5" customHeight="1" x14ac:dyDescent="0.2">
      <c r="C485" s="75" t="s">
        <v>676</v>
      </c>
      <c r="D485" s="75"/>
      <c r="J485" s="75" t="s">
        <v>677</v>
      </c>
      <c r="K485" s="75"/>
      <c r="L485" s="75"/>
      <c r="M485" s="5">
        <v>30600000</v>
      </c>
      <c r="N485" s="5">
        <v>45190000</v>
      </c>
      <c r="O485" s="73">
        <v>0</v>
      </c>
      <c r="P485" s="73"/>
      <c r="Q485" s="5">
        <v>75790000</v>
      </c>
      <c r="R485" s="5">
        <v>0</v>
      </c>
      <c r="S485" s="5">
        <v>41232000</v>
      </c>
      <c r="T485" s="5">
        <v>0</v>
      </c>
      <c r="V485" s="73">
        <v>41232000</v>
      </c>
      <c r="W485" s="73"/>
      <c r="X485" s="73">
        <v>-34558000</v>
      </c>
      <c r="Y485" s="73"/>
      <c r="Z485" s="73"/>
      <c r="AA485" s="73">
        <v>-45.597044464968995</v>
      </c>
      <c r="AB485" s="73"/>
    </row>
    <row r="486" spans="3:28" ht="3" customHeight="1" x14ac:dyDescent="0.2"/>
    <row r="487" spans="3:28" ht="9.75" customHeight="1" x14ac:dyDescent="0.2">
      <c r="C487" s="75" t="s">
        <v>678</v>
      </c>
      <c r="D487" s="75"/>
      <c r="I487" s="79" t="s">
        <v>679</v>
      </c>
      <c r="J487" s="79"/>
      <c r="K487" s="79"/>
      <c r="L487" s="79"/>
      <c r="M487" s="73">
        <v>47460000</v>
      </c>
      <c r="N487" s="73">
        <v>126919000</v>
      </c>
      <c r="O487" s="73">
        <v>0</v>
      </c>
      <c r="P487" s="73"/>
      <c r="Q487" s="73">
        <v>174379000</v>
      </c>
      <c r="R487" s="73">
        <v>50610000</v>
      </c>
      <c r="S487" s="73">
        <v>169177000</v>
      </c>
      <c r="T487" s="73">
        <v>0</v>
      </c>
      <c r="V487" s="73">
        <v>219787000</v>
      </c>
      <c r="W487" s="73"/>
      <c r="X487" s="73">
        <v>45408000</v>
      </c>
      <c r="Y487" s="73"/>
      <c r="Z487" s="73"/>
      <c r="AA487" s="73">
        <v>26.039832778029464</v>
      </c>
      <c r="AB487" s="73"/>
    </row>
    <row r="488" spans="3:28" ht="9.75" customHeight="1" x14ac:dyDescent="0.2">
      <c r="C488" s="75"/>
      <c r="D488" s="75"/>
      <c r="I488" s="79"/>
      <c r="J488" s="79"/>
      <c r="K488" s="79"/>
      <c r="L488" s="79"/>
      <c r="M488" s="73"/>
      <c r="N488" s="73"/>
      <c r="O488" s="73"/>
      <c r="P488" s="73"/>
      <c r="Q488" s="73"/>
      <c r="R488" s="73"/>
      <c r="S488" s="73"/>
      <c r="T488" s="73"/>
      <c r="V488" s="73"/>
      <c r="W488" s="73"/>
      <c r="X488" s="73"/>
      <c r="Y488" s="73"/>
      <c r="Z488" s="73"/>
      <c r="AA488" s="73"/>
      <c r="AB488" s="73"/>
    </row>
    <row r="489" spans="3:28" ht="13.5" customHeight="1" x14ac:dyDescent="0.2">
      <c r="C489" s="75" t="s">
        <v>680</v>
      </c>
      <c r="D489" s="75"/>
      <c r="J489" s="75" t="s">
        <v>681</v>
      </c>
      <c r="K489" s="75"/>
      <c r="L489" s="75"/>
      <c r="M489" s="5">
        <v>47460000</v>
      </c>
      <c r="N489" s="5">
        <v>81571000</v>
      </c>
      <c r="O489" s="73">
        <v>0</v>
      </c>
      <c r="P489" s="73"/>
      <c r="Q489" s="5">
        <v>129031000</v>
      </c>
      <c r="R489" s="5">
        <v>50610000</v>
      </c>
      <c r="S489" s="5">
        <v>113829000</v>
      </c>
      <c r="T489" s="5">
        <v>0</v>
      </c>
      <c r="V489" s="73">
        <v>164439000</v>
      </c>
      <c r="W489" s="73"/>
      <c r="X489" s="73">
        <v>35408000</v>
      </c>
      <c r="Y489" s="73"/>
      <c r="Z489" s="73"/>
      <c r="AA489" s="73">
        <v>27.441467554308655</v>
      </c>
      <c r="AB489" s="73"/>
    </row>
    <row r="490" spans="3:28" ht="13.5" customHeight="1" x14ac:dyDescent="0.2">
      <c r="C490" s="75" t="s">
        <v>682</v>
      </c>
      <c r="D490" s="75"/>
      <c r="J490" s="75" t="s">
        <v>683</v>
      </c>
      <c r="K490" s="75"/>
      <c r="L490" s="75"/>
      <c r="M490" s="5">
        <v>0</v>
      </c>
      <c r="N490" s="5">
        <v>45348000</v>
      </c>
      <c r="O490" s="73">
        <v>0</v>
      </c>
      <c r="P490" s="73"/>
      <c r="Q490" s="5">
        <v>45348000</v>
      </c>
      <c r="R490" s="5">
        <v>0</v>
      </c>
      <c r="S490" s="5">
        <v>55348000</v>
      </c>
      <c r="T490" s="5">
        <v>0</v>
      </c>
      <c r="V490" s="73">
        <v>55348000</v>
      </c>
      <c r="W490" s="73"/>
      <c r="X490" s="73">
        <v>10000000</v>
      </c>
      <c r="Y490" s="73"/>
      <c r="Z490" s="73"/>
      <c r="AA490" s="73">
        <v>22.05168915938961</v>
      </c>
      <c r="AB490" s="73"/>
    </row>
    <row r="491" spans="3:28" ht="3" customHeight="1" x14ac:dyDescent="0.2"/>
    <row r="492" spans="3:28" ht="16.5" customHeight="1" x14ac:dyDescent="0.2">
      <c r="C492" s="75" t="s">
        <v>684</v>
      </c>
      <c r="D492" s="75"/>
      <c r="I492" s="77" t="s">
        <v>685</v>
      </c>
      <c r="J492" s="77"/>
      <c r="K492" s="77"/>
      <c r="L492" s="77"/>
      <c r="M492" s="5">
        <v>23270000</v>
      </c>
      <c r="N492" s="5">
        <v>251280000</v>
      </c>
      <c r="O492" s="73">
        <v>0</v>
      </c>
      <c r="P492" s="73"/>
      <c r="Q492" s="5">
        <v>274550000</v>
      </c>
      <c r="R492" s="5">
        <v>16470000</v>
      </c>
      <c r="S492" s="5">
        <v>316266600</v>
      </c>
      <c r="T492" s="5">
        <v>0</v>
      </c>
      <c r="V492" s="73">
        <v>332736600</v>
      </c>
      <c r="W492" s="73"/>
      <c r="X492" s="73">
        <v>58186600</v>
      </c>
      <c r="Y492" s="73"/>
      <c r="Z492" s="73"/>
      <c r="AA492" s="73">
        <v>21.193443817155345</v>
      </c>
      <c r="AB492" s="73"/>
    </row>
    <row r="493" spans="3:28" ht="13.5" customHeight="1" x14ac:dyDescent="0.2">
      <c r="C493" s="75" t="s">
        <v>686</v>
      </c>
      <c r="D493" s="75"/>
      <c r="J493" s="75" t="s">
        <v>687</v>
      </c>
      <c r="K493" s="75"/>
      <c r="L493" s="75"/>
      <c r="M493" s="5">
        <v>23270000</v>
      </c>
      <c r="N493" s="5">
        <v>251280000</v>
      </c>
      <c r="O493" s="73">
        <v>0</v>
      </c>
      <c r="P493" s="73"/>
      <c r="Q493" s="5">
        <v>274550000</v>
      </c>
      <c r="R493" s="5">
        <v>16470000</v>
      </c>
      <c r="S493" s="5">
        <v>316266600</v>
      </c>
      <c r="T493" s="5">
        <v>0</v>
      </c>
      <c r="V493" s="73">
        <v>332736600</v>
      </c>
      <c r="W493" s="73"/>
      <c r="X493" s="73">
        <v>58186600</v>
      </c>
      <c r="Y493" s="73"/>
      <c r="Z493" s="73"/>
      <c r="AA493" s="73">
        <v>21.193443817155345</v>
      </c>
      <c r="AB493" s="73"/>
    </row>
    <row r="494" spans="3:28" ht="3" customHeight="1" x14ac:dyDescent="0.2"/>
    <row r="495" spans="3:28" ht="13.5" customHeight="1" x14ac:dyDescent="0.2">
      <c r="C495" s="75" t="s">
        <v>688</v>
      </c>
      <c r="D495" s="75"/>
      <c r="G495" s="78" t="s">
        <v>689</v>
      </c>
      <c r="H495" s="78"/>
      <c r="I495" s="78"/>
      <c r="J495" s="78"/>
      <c r="K495" s="78"/>
      <c r="L495" s="78"/>
      <c r="M495" s="5">
        <v>763130000</v>
      </c>
      <c r="N495" s="5">
        <v>1535718000</v>
      </c>
      <c r="O495" s="73">
        <v>917500000</v>
      </c>
      <c r="P495" s="73"/>
      <c r="Q495" s="5">
        <v>3216348000</v>
      </c>
      <c r="R495" s="5">
        <v>732405000</v>
      </c>
      <c r="S495" s="5">
        <v>1407707000</v>
      </c>
      <c r="T495" s="5">
        <v>1076236000</v>
      </c>
      <c r="V495" s="73">
        <v>3216348000</v>
      </c>
      <c r="W495" s="73"/>
      <c r="X495" s="73">
        <v>0</v>
      </c>
      <c r="Y495" s="73"/>
      <c r="Z495" s="73"/>
      <c r="AA495" s="73">
        <v>0</v>
      </c>
      <c r="AB495" s="73"/>
    </row>
    <row r="496" spans="3:28" ht="3" customHeight="1" x14ac:dyDescent="0.2"/>
    <row r="497" spans="3:28" ht="13.5" customHeight="1" x14ac:dyDescent="0.2">
      <c r="C497" s="75" t="s">
        <v>690</v>
      </c>
      <c r="D497" s="75"/>
      <c r="H497" s="78" t="s">
        <v>691</v>
      </c>
      <c r="I497" s="78"/>
      <c r="J497" s="78"/>
      <c r="K497" s="78"/>
      <c r="L497" s="78"/>
      <c r="M497" s="5">
        <v>763130000</v>
      </c>
      <c r="N497" s="5">
        <v>1535718000</v>
      </c>
      <c r="O497" s="73">
        <v>917500000</v>
      </c>
      <c r="P497" s="73"/>
      <c r="Q497" s="5">
        <v>3216348000</v>
      </c>
      <c r="R497" s="5">
        <v>732405000</v>
      </c>
      <c r="S497" s="5">
        <v>1407707000</v>
      </c>
      <c r="T497" s="5">
        <v>1076236000</v>
      </c>
      <c r="V497" s="73">
        <v>3216348000</v>
      </c>
      <c r="W497" s="73"/>
      <c r="X497" s="73">
        <v>0</v>
      </c>
      <c r="Y497" s="73"/>
      <c r="Z497" s="73"/>
      <c r="AA497" s="73">
        <v>0</v>
      </c>
      <c r="AB497" s="73"/>
    </row>
    <row r="498" spans="3:28" ht="3" customHeight="1" x14ac:dyDescent="0.2"/>
    <row r="499" spans="3:28" ht="16.5" customHeight="1" x14ac:dyDescent="0.2">
      <c r="C499" s="75" t="s">
        <v>692</v>
      </c>
      <c r="D499" s="75"/>
      <c r="I499" s="77" t="s">
        <v>39</v>
      </c>
      <c r="J499" s="77"/>
      <c r="K499" s="77"/>
      <c r="L499" s="77"/>
      <c r="M499" s="5">
        <v>759080000</v>
      </c>
      <c r="N499" s="5">
        <v>939026000</v>
      </c>
      <c r="O499" s="73">
        <v>0</v>
      </c>
      <c r="P499" s="73"/>
      <c r="Q499" s="5">
        <v>1698106000</v>
      </c>
      <c r="R499" s="5">
        <v>720280000</v>
      </c>
      <c r="S499" s="5">
        <v>953695000</v>
      </c>
      <c r="T499" s="5">
        <v>0</v>
      </c>
      <c r="V499" s="73">
        <v>1673975000</v>
      </c>
      <c r="W499" s="73"/>
      <c r="X499" s="73">
        <v>-24131000</v>
      </c>
      <c r="Y499" s="73"/>
      <c r="Z499" s="73"/>
      <c r="AA499" s="73">
        <v>-1.4210538093617242</v>
      </c>
      <c r="AB499" s="73"/>
    </row>
    <row r="500" spans="3:28" ht="13.5" customHeight="1" x14ac:dyDescent="0.2">
      <c r="C500" s="75" t="s">
        <v>693</v>
      </c>
      <c r="D500" s="75"/>
      <c r="J500" s="75" t="s">
        <v>41</v>
      </c>
      <c r="K500" s="75"/>
      <c r="L500" s="75"/>
      <c r="M500" s="5">
        <v>0</v>
      </c>
      <c r="N500" s="5">
        <v>217465000</v>
      </c>
      <c r="O500" s="73">
        <v>0</v>
      </c>
      <c r="P500" s="73"/>
      <c r="Q500" s="5">
        <v>217465000</v>
      </c>
      <c r="R500" s="5">
        <v>0</v>
      </c>
      <c r="S500" s="5">
        <v>224504000</v>
      </c>
      <c r="T500" s="5">
        <v>0</v>
      </c>
      <c r="V500" s="73">
        <v>224504000</v>
      </c>
      <c r="W500" s="73"/>
      <c r="X500" s="73">
        <v>7039000</v>
      </c>
      <c r="Y500" s="73"/>
      <c r="Z500" s="73"/>
      <c r="AA500" s="73">
        <v>3.2368427103212016</v>
      </c>
      <c r="AB500" s="73"/>
    </row>
    <row r="501" spans="3:28" ht="13.5" customHeight="1" x14ac:dyDescent="0.2">
      <c r="C501" s="75" t="s">
        <v>694</v>
      </c>
      <c r="D501" s="75"/>
      <c r="J501" s="75" t="s">
        <v>695</v>
      </c>
      <c r="K501" s="75"/>
      <c r="L501" s="75"/>
      <c r="M501" s="5">
        <v>759080000</v>
      </c>
      <c r="N501" s="5">
        <v>721561000</v>
      </c>
      <c r="O501" s="73">
        <v>0</v>
      </c>
      <c r="P501" s="73"/>
      <c r="Q501" s="5">
        <v>1480641000</v>
      </c>
      <c r="R501" s="5">
        <v>720280000</v>
      </c>
      <c r="S501" s="5">
        <v>729191000</v>
      </c>
      <c r="T501" s="5">
        <v>0</v>
      </c>
      <c r="V501" s="73">
        <v>1449471000</v>
      </c>
      <c r="W501" s="73"/>
      <c r="X501" s="73">
        <v>-31170000</v>
      </c>
      <c r="Y501" s="73"/>
      <c r="Z501" s="73"/>
      <c r="AA501" s="73">
        <v>-2.1051693151817354</v>
      </c>
      <c r="AB501" s="73"/>
    </row>
    <row r="502" spans="3:28" ht="3" customHeight="1" x14ac:dyDescent="0.2"/>
    <row r="503" spans="3:28" ht="16.5" customHeight="1" x14ac:dyDescent="0.2">
      <c r="C503" s="75" t="s">
        <v>696</v>
      </c>
      <c r="D503" s="75"/>
      <c r="I503" s="77" t="s">
        <v>49</v>
      </c>
      <c r="J503" s="77"/>
      <c r="K503" s="77"/>
      <c r="L503" s="77"/>
      <c r="M503" s="5">
        <v>0</v>
      </c>
      <c r="N503" s="5">
        <v>0</v>
      </c>
      <c r="O503" s="73">
        <v>829500000</v>
      </c>
      <c r="P503" s="73"/>
      <c r="Q503" s="5">
        <v>829500000</v>
      </c>
      <c r="R503" s="5">
        <v>0</v>
      </c>
      <c r="S503" s="5">
        <v>15000000</v>
      </c>
      <c r="T503" s="5">
        <v>988236000</v>
      </c>
      <c r="V503" s="73">
        <v>1003236000</v>
      </c>
      <c r="W503" s="73"/>
      <c r="X503" s="73">
        <v>173736000</v>
      </c>
      <c r="Y503" s="73"/>
      <c r="Z503" s="73"/>
      <c r="AA503" s="73">
        <v>20.944665461121158</v>
      </c>
      <c r="AB503" s="73"/>
    </row>
    <row r="504" spans="3:28" ht="13.5" customHeight="1" x14ac:dyDescent="0.2">
      <c r="C504" s="75" t="s">
        <v>697</v>
      </c>
      <c r="D504" s="75"/>
      <c r="J504" s="75" t="s">
        <v>51</v>
      </c>
      <c r="K504" s="75"/>
      <c r="L504" s="75"/>
      <c r="M504" s="5">
        <v>0</v>
      </c>
      <c r="N504" s="5">
        <v>0</v>
      </c>
      <c r="O504" s="73">
        <v>0</v>
      </c>
      <c r="P504" s="73"/>
      <c r="Q504" s="5">
        <v>0</v>
      </c>
      <c r="R504" s="5">
        <v>0</v>
      </c>
      <c r="S504" s="5">
        <v>15000000</v>
      </c>
      <c r="T504" s="5">
        <v>0</v>
      </c>
      <c r="V504" s="73">
        <v>15000000</v>
      </c>
      <c r="W504" s="73"/>
      <c r="X504" s="73">
        <v>15000000</v>
      </c>
      <c r="Y504" s="73"/>
      <c r="Z504" s="73"/>
      <c r="AA504" s="73">
        <v>0</v>
      </c>
      <c r="AB504" s="73"/>
    </row>
    <row r="505" spans="3:28" ht="13.5" customHeight="1" x14ac:dyDescent="0.2">
      <c r="C505" s="75" t="s">
        <v>698</v>
      </c>
      <c r="D505" s="75"/>
      <c r="J505" s="75" t="s">
        <v>53</v>
      </c>
      <c r="K505" s="75"/>
      <c r="L505" s="75"/>
      <c r="M505" s="5">
        <v>0</v>
      </c>
      <c r="N505" s="5">
        <v>0</v>
      </c>
      <c r="O505" s="73">
        <v>743000000</v>
      </c>
      <c r="P505" s="73"/>
      <c r="Q505" s="5">
        <v>743000000</v>
      </c>
      <c r="R505" s="5">
        <v>0</v>
      </c>
      <c r="S505" s="5">
        <v>0</v>
      </c>
      <c r="T505" s="5">
        <v>693000000</v>
      </c>
      <c r="V505" s="73">
        <v>693000000</v>
      </c>
      <c r="W505" s="73"/>
      <c r="X505" s="73">
        <v>-50000000</v>
      </c>
      <c r="Y505" s="73"/>
      <c r="Z505" s="73"/>
      <c r="AA505" s="73">
        <v>-6.7294751009421274</v>
      </c>
      <c r="AB505" s="73"/>
    </row>
    <row r="506" spans="3:28" ht="13.5" customHeight="1" x14ac:dyDescent="0.2">
      <c r="C506" s="75" t="s">
        <v>699</v>
      </c>
      <c r="D506" s="75"/>
      <c r="J506" s="75" t="s">
        <v>55</v>
      </c>
      <c r="K506" s="75"/>
      <c r="L506" s="75"/>
      <c r="M506" s="5">
        <v>0</v>
      </c>
      <c r="N506" s="5">
        <v>0</v>
      </c>
      <c r="O506" s="73">
        <v>86500000</v>
      </c>
      <c r="P506" s="73"/>
      <c r="Q506" s="5">
        <v>86500000</v>
      </c>
      <c r="R506" s="5">
        <v>0</v>
      </c>
      <c r="S506" s="5">
        <v>0</v>
      </c>
      <c r="T506" s="5">
        <v>295236000</v>
      </c>
      <c r="V506" s="73">
        <v>295236000</v>
      </c>
      <c r="W506" s="73"/>
      <c r="X506" s="73">
        <v>208736000</v>
      </c>
      <c r="Y506" s="73"/>
      <c r="Z506" s="73"/>
      <c r="AA506" s="73">
        <v>241.31329479768786</v>
      </c>
      <c r="AB506" s="73"/>
    </row>
    <row r="507" spans="3:28" ht="3" customHeight="1" x14ac:dyDescent="0.2"/>
    <row r="508" spans="3:28" ht="16.5" customHeight="1" x14ac:dyDescent="0.2">
      <c r="C508" s="75" t="s">
        <v>700</v>
      </c>
      <c r="D508" s="75"/>
      <c r="I508" s="77" t="s">
        <v>222</v>
      </c>
      <c r="J508" s="77"/>
      <c r="K508" s="77"/>
      <c r="L508" s="77"/>
      <c r="M508" s="5">
        <v>0</v>
      </c>
      <c r="N508" s="5">
        <v>205466000</v>
      </c>
      <c r="O508" s="73">
        <v>0</v>
      </c>
      <c r="P508" s="73"/>
      <c r="Q508" s="5">
        <v>205466000</v>
      </c>
      <c r="R508" s="5">
        <v>0</v>
      </c>
      <c r="S508" s="5">
        <v>128826000</v>
      </c>
      <c r="T508" s="5">
        <v>0</v>
      </c>
      <c r="V508" s="73">
        <v>128826000</v>
      </c>
      <c r="W508" s="73"/>
      <c r="X508" s="73">
        <v>-76640000</v>
      </c>
      <c r="Y508" s="73"/>
      <c r="Z508" s="73"/>
      <c r="AA508" s="73">
        <v>-37.300575277661508</v>
      </c>
      <c r="AB508" s="73"/>
    </row>
    <row r="509" spans="3:28" ht="13.5" customHeight="1" x14ac:dyDescent="0.2">
      <c r="C509" s="75" t="s">
        <v>701</v>
      </c>
      <c r="D509" s="75"/>
      <c r="J509" s="75" t="s">
        <v>224</v>
      </c>
      <c r="K509" s="75"/>
      <c r="L509" s="75"/>
      <c r="M509" s="5">
        <v>0</v>
      </c>
      <c r="N509" s="5">
        <v>205466000</v>
      </c>
      <c r="O509" s="73">
        <v>0</v>
      </c>
      <c r="P509" s="73"/>
      <c r="Q509" s="5">
        <v>205466000</v>
      </c>
      <c r="R509" s="5">
        <v>0</v>
      </c>
      <c r="S509" s="5">
        <v>128826000</v>
      </c>
      <c r="T509" s="5">
        <v>0</v>
      </c>
      <c r="V509" s="73">
        <v>128826000</v>
      </c>
      <c r="W509" s="73"/>
      <c r="X509" s="73">
        <v>-76640000</v>
      </c>
      <c r="Y509" s="73"/>
      <c r="Z509" s="73"/>
      <c r="AA509" s="73">
        <v>-37.300575277661508</v>
      </c>
      <c r="AB509" s="73"/>
    </row>
    <row r="510" spans="3:28" ht="3" customHeight="1" x14ac:dyDescent="0.2"/>
    <row r="511" spans="3:28" ht="16.5" customHeight="1" x14ac:dyDescent="0.2">
      <c r="C511" s="75" t="s">
        <v>702</v>
      </c>
      <c r="D511" s="75"/>
      <c r="I511" s="77" t="s">
        <v>703</v>
      </c>
      <c r="J511" s="77"/>
      <c r="K511" s="77"/>
      <c r="L511" s="77"/>
      <c r="M511" s="5">
        <v>4050000</v>
      </c>
      <c r="N511" s="5">
        <v>391226000</v>
      </c>
      <c r="O511" s="73">
        <v>88000000</v>
      </c>
      <c r="P511" s="73"/>
      <c r="Q511" s="5">
        <v>483276000</v>
      </c>
      <c r="R511" s="5">
        <v>12125000</v>
      </c>
      <c r="S511" s="5">
        <v>310186000</v>
      </c>
      <c r="T511" s="5">
        <v>88000000</v>
      </c>
      <c r="V511" s="73">
        <v>410311000</v>
      </c>
      <c r="W511" s="73"/>
      <c r="X511" s="73">
        <v>-72965000</v>
      </c>
      <c r="Y511" s="73"/>
      <c r="Z511" s="73"/>
      <c r="AA511" s="73">
        <v>-15.097997831466905</v>
      </c>
      <c r="AB511" s="73"/>
    </row>
    <row r="512" spans="3:28" ht="9.75" customHeight="1" x14ac:dyDescent="0.2">
      <c r="C512" s="75" t="s">
        <v>704</v>
      </c>
      <c r="D512" s="75"/>
      <c r="J512" s="76" t="s">
        <v>705</v>
      </c>
      <c r="K512" s="76"/>
      <c r="L512" s="76"/>
      <c r="M512" s="73">
        <v>4050000</v>
      </c>
      <c r="N512" s="73">
        <v>0</v>
      </c>
      <c r="O512" s="73">
        <v>88000000</v>
      </c>
      <c r="P512" s="73"/>
      <c r="Q512" s="73">
        <v>92050000</v>
      </c>
      <c r="R512" s="73">
        <v>4050000</v>
      </c>
      <c r="S512" s="73">
        <v>0</v>
      </c>
      <c r="T512" s="73">
        <v>88000000</v>
      </c>
      <c r="V512" s="73">
        <v>92050000</v>
      </c>
      <c r="W512" s="73"/>
      <c r="X512" s="73">
        <v>0</v>
      </c>
      <c r="Y512" s="73"/>
      <c r="Z512" s="73"/>
      <c r="AA512" s="73">
        <v>0</v>
      </c>
      <c r="AB512" s="73"/>
    </row>
    <row r="513" spans="3:28" ht="9.75" customHeight="1" x14ac:dyDescent="0.2">
      <c r="C513" s="75"/>
      <c r="D513" s="75"/>
      <c r="J513" s="76"/>
      <c r="K513" s="76"/>
      <c r="L513" s="76"/>
      <c r="M513" s="73"/>
      <c r="N513" s="73"/>
      <c r="O513" s="73"/>
      <c r="P513" s="73"/>
      <c r="Q513" s="73"/>
      <c r="R513" s="73"/>
      <c r="S513" s="73"/>
      <c r="T513" s="73"/>
      <c r="V513" s="73"/>
      <c r="W513" s="73"/>
      <c r="X513" s="73"/>
      <c r="Y513" s="73"/>
      <c r="Z513" s="73"/>
      <c r="AA513" s="73"/>
      <c r="AB513" s="73"/>
    </row>
    <row r="514" spans="3:28" ht="13.5" customHeight="1" x14ac:dyDescent="0.2">
      <c r="C514" s="75" t="s">
        <v>706</v>
      </c>
      <c r="D514" s="75"/>
      <c r="J514" s="75" t="s">
        <v>707</v>
      </c>
      <c r="K514" s="75"/>
      <c r="L514" s="75"/>
      <c r="M514" s="5">
        <v>0</v>
      </c>
      <c r="N514" s="5">
        <v>0</v>
      </c>
      <c r="O514" s="73">
        <v>0</v>
      </c>
      <c r="P514" s="73"/>
      <c r="Q514" s="5">
        <v>0</v>
      </c>
      <c r="R514" s="5">
        <v>8075000</v>
      </c>
      <c r="S514" s="5">
        <v>11925000</v>
      </c>
      <c r="T514" s="5">
        <v>0</v>
      </c>
      <c r="V514" s="73">
        <v>20000000</v>
      </c>
      <c r="W514" s="73"/>
      <c r="X514" s="73">
        <v>20000000</v>
      </c>
      <c r="Y514" s="73"/>
      <c r="Z514" s="73"/>
      <c r="AA514" s="73">
        <v>0</v>
      </c>
      <c r="AB514" s="73"/>
    </row>
    <row r="515" spans="3:28" ht="13.5" customHeight="1" x14ac:dyDescent="0.2">
      <c r="C515" s="75" t="s">
        <v>708</v>
      </c>
      <c r="D515" s="75"/>
      <c r="J515" s="75" t="s">
        <v>709</v>
      </c>
      <c r="K515" s="75"/>
      <c r="L515" s="75"/>
      <c r="M515" s="5">
        <v>0</v>
      </c>
      <c r="N515" s="5">
        <v>189825000</v>
      </c>
      <c r="O515" s="73">
        <v>0</v>
      </c>
      <c r="P515" s="73"/>
      <c r="Q515" s="5">
        <v>189825000</v>
      </c>
      <c r="R515" s="5">
        <v>0</v>
      </c>
      <c r="S515" s="5">
        <v>86750000</v>
      </c>
      <c r="T515" s="5">
        <v>0</v>
      </c>
      <c r="V515" s="73">
        <v>86750000</v>
      </c>
      <c r="W515" s="73"/>
      <c r="X515" s="73">
        <v>-103075000</v>
      </c>
      <c r="Y515" s="73"/>
      <c r="Z515" s="73"/>
      <c r="AA515" s="73">
        <v>-54.300013170025025</v>
      </c>
      <c r="AB515" s="73"/>
    </row>
    <row r="516" spans="3:28" ht="13.5" customHeight="1" x14ac:dyDescent="0.2">
      <c r="C516" s="75" t="s">
        <v>710</v>
      </c>
      <c r="D516" s="75"/>
      <c r="J516" s="75" t="s">
        <v>79</v>
      </c>
      <c r="K516" s="75"/>
      <c r="L516" s="75"/>
      <c r="M516" s="5">
        <v>0</v>
      </c>
      <c r="N516" s="5">
        <v>201401000</v>
      </c>
      <c r="O516" s="73">
        <v>0</v>
      </c>
      <c r="P516" s="73"/>
      <c r="Q516" s="5">
        <v>201401000</v>
      </c>
      <c r="R516" s="5">
        <v>0</v>
      </c>
      <c r="S516" s="5">
        <v>211511000</v>
      </c>
      <c r="T516" s="5">
        <v>0</v>
      </c>
      <c r="V516" s="73">
        <v>211511000</v>
      </c>
      <c r="W516" s="73"/>
      <c r="X516" s="73">
        <v>10110000</v>
      </c>
      <c r="Y516" s="73"/>
      <c r="Z516" s="73"/>
      <c r="AA516" s="73">
        <v>5.0198360484803946</v>
      </c>
      <c r="AB516" s="73"/>
    </row>
    <row r="517" spans="3:28" ht="3" customHeight="1" x14ac:dyDescent="0.2"/>
    <row r="518" spans="3:28" ht="13.5" customHeight="1" x14ac:dyDescent="0.2">
      <c r="C518" s="75" t="s">
        <v>711</v>
      </c>
      <c r="D518" s="75"/>
      <c r="G518" s="78" t="s">
        <v>712</v>
      </c>
      <c r="H518" s="78"/>
      <c r="I518" s="78"/>
      <c r="J518" s="78"/>
      <c r="K518" s="78"/>
      <c r="L518" s="78"/>
      <c r="M518" s="5">
        <v>1202560000</v>
      </c>
      <c r="N518" s="5">
        <v>4163291000</v>
      </c>
      <c r="O518" s="73">
        <v>3205140000</v>
      </c>
      <c r="P518" s="73"/>
      <c r="Q518" s="5">
        <v>8570991000</v>
      </c>
      <c r="R518" s="5">
        <v>739170000</v>
      </c>
      <c r="S518" s="5">
        <v>4885531300</v>
      </c>
      <c r="T518" s="5">
        <v>2740394700</v>
      </c>
      <c r="V518" s="73">
        <v>8365096000</v>
      </c>
      <c r="W518" s="73"/>
      <c r="X518" s="73">
        <v>-205895000</v>
      </c>
      <c r="Y518" s="73"/>
      <c r="Z518" s="73"/>
      <c r="AA518" s="73">
        <v>-2.4022309672242099</v>
      </c>
      <c r="AB518" s="73"/>
    </row>
    <row r="519" spans="3:28" ht="3" customHeight="1" x14ac:dyDescent="0.2"/>
    <row r="520" spans="3:28" ht="13.5" customHeight="1" x14ac:dyDescent="0.2">
      <c r="C520" s="75" t="s">
        <v>713</v>
      </c>
      <c r="D520" s="75"/>
      <c r="H520" s="78" t="s">
        <v>714</v>
      </c>
      <c r="I520" s="78"/>
      <c r="J520" s="78"/>
      <c r="K520" s="78"/>
      <c r="L520" s="78"/>
      <c r="M520" s="5">
        <v>1202560000</v>
      </c>
      <c r="N520" s="5">
        <v>4163291000</v>
      </c>
      <c r="O520" s="73">
        <v>3205140000</v>
      </c>
      <c r="P520" s="73"/>
      <c r="Q520" s="5">
        <v>8570991000</v>
      </c>
      <c r="R520" s="5">
        <v>739170000</v>
      </c>
      <c r="S520" s="5">
        <v>4885531300</v>
      </c>
      <c r="T520" s="5">
        <v>2740394700</v>
      </c>
      <c r="V520" s="73">
        <v>8365096000</v>
      </c>
      <c r="W520" s="73"/>
      <c r="X520" s="73">
        <v>-205895000</v>
      </c>
      <c r="Y520" s="73"/>
      <c r="Z520" s="73"/>
      <c r="AA520" s="73">
        <v>-2.4022309672242099</v>
      </c>
      <c r="AB520" s="73"/>
    </row>
    <row r="521" spans="3:28" ht="3" customHeight="1" x14ac:dyDescent="0.2"/>
    <row r="522" spans="3:28" ht="16.5" customHeight="1" x14ac:dyDescent="0.2">
      <c r="C522" s="75" t="s">
        <v>715</v>
      </c>
      <c r="D522" s="75"/>
      <c r="I522" s="77" t="s">
        <v>39</v>
      </c>
      <c r="J522" s="77"/>
      <c r="K522" s="77"/>
      <c r="L522" s="77"/>
      <c r="M522" s="5">
        <v>551510000</v>
      </c>
      <c r="N522" s="5">
        <v>892680000</v>
      </c>
      <c r="O522" s="73">
        <v>0</v>
      </c>
      <c r="P522" s="73"/>
      <c r="Q522" s="5">
        <v>1444190000</v>
      </c>
      <c r="R522" s="5">
        <v>554510000</v>
      </c>
      <c r="S522" s="5">
        <v>858680000</v>
      </c>
      <c r="T522" s="5">
        <v>0</v>
      </c>
      <c r="V522" s="73">
        <v>1413190000</v>
      </c>
      <c r="W522" s="73"/>
      <c r="X522" s="73">
        <v>-31000000</v>
      </c>
      <c r="Y522" s="73"/>
      <c r="Z522" s="73"/>
      <c r="AA522" s="73">
        <v>-2.146531966015552</v>
      </c>
      <c r="AB522" s="73"/>
    </row>
    <row r="523" spans="3:28" ht="13.5" customHeight="1" x14ac:dyDescent="0.2">
      <c r="C523" s="75" t="s">
        <v>716</v>
      </c>
      <c r="D523" s="75"/>
      <c r="J523" s="75" t="s">
        <v>41</v>
      </c>
      <c r="K523" s="75"/>
      <c r="L523" s="75"/>
      <c r="M523" s="5">
        <v>0</v>
      </c>
      <c r="N523" s="5">
        <v>211450000</v>
      </c>
      <c r="O523" s="73">
        <v>0</v>
      </c>
      <c r="P523" s="73"/>
      <c r="Q523" s="5">
        <v>211450000</v>
      </c>
      <c r="R523" s="5">
        <v>0</v>
      </c>
      <c r="S523" s="5">
        <v>246250000</v>
      </c>
      <c r="T523" s="5">
        <v>0</v>
      </c>
      <c r="V523" s="73">
        <v>246250000</v>
      </c>
      <c r="W523" s="73"/>
      <c r="X523" s="73">
        <v>34800000</v>
      </c>
      <c r="Y523" s="73"/>
      <c r="Z523" s="73"/>
      <c r="AA523" s="73">
        <v>16.457791440056752</v>
      </c>
      <c r="AB523" s="73"/>
    </row>
    <row r="524" spans="3:28" ht="13.5" customHeight="1" x14ac:dyDescent="0.2">
      <c r="C524" s="75" t="s">
        <v>717</v>
      </c>
      <c r="D524" s="75"/>
      <c r="J524" s="75" t="s">
        <v>43</v>
      </c>
      <c r="K524" s="75"/>
      <c r="L524" s="75"/>
      <c r="M524" s="5">
        <v>551510000</v>
      </c>
      <c r="N524" s="5">
        <v>681230000</v>
      </c>
      <c r="O524" s="73">
        <v>0</v>
      </c>
      <c r="P524" s="73"/>
      <c r="Q524" s="5">
        <v>1232740000</v>
      </c>
      <c r="R524" s="5">
        <v>554510000</v>
      </c>
      <c r="S524" s="5">
        <v>612430000</v>
      </c>
      <c r="T524" s="5">
        <v>0</v>
      </c>
      <c r="V524" s="73">
        <v>1166940000</v>
      </c>
      <c r="W524" s="73"/>
      <c r="X524" s="73">
        <v>-65800000</v>
      </c>
      <c r="Y524" s="73"/>
      <c r="Z524" s="73"/>
      <c r="AA524" s="73">
        <v>-5.3377030030663404</v>
      </c>
      <c r="AB524" s="73"/>
    </row>
    <row r="525" spans="3:28" ht="3" customHeight="1" x14ac:dyDescent="0.2"/>
    <row r="526" spans="3:28" ht="16.5" customHeight="1" x14ac:dyDescent="0.2">
      <c r="C526" s="75" t="s">
        <v>718</v>
      </c>
      <c r="D526" s="75"/>
      <c r="I526" s="77" t="s">
        <v>49</v>
      </c>
      <c r="J526" s="77"/>
      <c r="K526" s="77"/>
      <c r="L526" s="77"/>
      <c r="M526" s="5">
        <v>0</v>
      </c>
      <c r="N526" s="5">
        <v>0</v>
      </c>
      <c r="O526" s="73">
        <v>3205140000</v>
      </c>
      <c r="P526" s="73"/>
      <c r="Q526" s="5">
        <v>3205140000</v>
      </c>
      <c r="R526" s="5">
        <v>0</v>
      </c>
      <c r="S526" s="5">
        <v>164850300</v>
      </c>
      <c r="T526" s="5">
        <v>2740394700</v>
      </c>
      <c r="V526" s="73">
        <v>2905245000</v>
      </c>
      <c r="W526" s="73"/>
      <c r="X526" s="73">
        <v>-299895000</v>
      </c>
      <c r="Y526" s="73"/>
      <c r="Z526" s="73"/>
      <c r="AA526" s="73">
        <v>-9.3566895673823929</v>
      </c>
      <c r="AB526" s="73"/>
    </row>
    <row r="527" spans="3:28" ht="13.5" customHeight="1" x14ac:dyDescent="0.2">
      <c r="C527" s="75" t="s">
        <v>719</v>
      </c>
      <c r="D527" s="75"/>
      <c r="J527" s="75" t="s">
        <v>720</v>
      </c>
      <c r="K527" s="75"/>
      <c r="L527" s="75"/>
      <c r="M527" s="5">
        <v>0</v>
      </c>
      <c r="N527" s="5">
        <v>0</v>
      </c>
      <c r="O527" s="73">
        <v>3205140000</v>
      </c>
      <c r="P527" s="73"/>
      <c r="Q527" s="5">
        <v>3205140000</v>
      </c>
      <c r="R527" s="5">
        <v>0</v>
      </c>
      <c r="S527" s="5">
        <v>164850300</v>
      </c>
      <c r="T527" s="5">
        <v>2740394700</v>
      </c>
      <c r="V527" s="73">
        <v>2905245000</v>
      </c>
      <c r="W527" s="73"/>
      <c r="X527" s="73">
        <v>-299895000</v>
      </c>
      <c r="Y527" s="73"/>
      <c r="Z527" s="73"/>
      <c r="AA527" s="73">
        <v>-9.3566895673823929</v>
      </c>
      <c r="AB527" s="73"/>
    </row>
    <row r="528" spans="3:28" ht="3" customHeight="1" x14ac:dyDescent="0.2"/>
    <row r="529" spans="3:28" ht="16.5" customHeight="1" x14ac:dyDescent="0.2">
      <c r="C529" s="75" t="s">
        <v>721</v>
      </c>
      <c r="D529" s="75"/>
      <c r="I529" s="77" t="s">
        <v>722</v>
      </c>
      <c r="J529" s="77"/>
      <c r="K529" s="77"/>
      <c r="L529" s="77"/>
      <c r="M529" s="5">
        <v>81080000</v>
      </c>
      <c r="N529" s="5">
        <v>196320000</v>
      </c>
      <c r="O529" s="73">
        <v>0</v>
      </c>
      <c r="P529" s="73"/>
      <c r="Q529" s="5">
        <v>277400000</v>
      </c>
      <c r="R529" s="5">
        <v>81080000</v>
      </c>
      <c r="S529" s="5">
        <v>196320000</v>
      </c>
      <c r="T529" s="5">
        <v>0</v>
      </c>
      <c r="V529" s="73">
        <v>277400000</v>
      </c>
      <c r="W529" s="73"/>
      <c r="X529" s="73">
        <v>0</v>
      </c>
      <c r="Y529" s="73"/>
      <c r="Z529" s="73"/>
      <c r="AA529" s="73">
        <v>0</v>
      </c>
      <c r="AB529" s="73"/>
    </row>
    <row r="530" spans="3:28" ht="13.5" customHeight="1" x14ac:dyDescent="0.2">
      <c r="C530" s="75" t="s">
        <v>723</v>
      </c>
      <c r="D530" s="75"/>
      <c r="J530" s="75" t="s">
        <v>724</v>
      </c>
      <c r="K530" s="75"/>
      <c r="L530" s="75"/>
      <c r="M530" s="5">
        <v>67200000</v>
      </c>
      <c r="N530" s="5">
        <v>95200000</v>
      </c>
      <c r="O530" s="73">
        <v>0</v>
      </c>
      <c r="P530" s="73"/>
      <c r="Q530" s="5">
        <v>162400000</v>
      </c>
      <c r="R530" s="5">
        <v>67200000</v>
      </c>
      <c r="S530" s="5">
        <v>95200000</v>
      </c>
      <c r="T530" s="5">
        <v>0</v>
      </c>
      <c r="V530" s="73">
        <v>162400000</v>
      </c>
      <c r="W530" s="73"/>
      <c r="X530" s="73">
        <v>0</v>
      </c>
      <c r="Y530" s="73"/>
      <c r="Z530" s="73"/>
      <c r="AA530" s="73">
        <v>0</v>
      </c>
      <c r="AB530" s="73"/>
    </row>
    <row r="531" spans="3:28" ht="9.75" customHeight="1" x14ac:dyDescent="0.2">
      <c r="C531" s="75" t="s">
        <v>725</v>
      </c>
      <c r="D531" s="75"/>
      <c r="J531" s="76" t="s">
        <v>726</v>
      </c>
      <c r="K531" s="76"/>
      <c r="L531" s="76"/>
      <c r="M531" s="73">
        <v>13880000</v>
      </c>
      <c r="N531" s="73">
        <v>101120000</v>
      </c>
      <c r="O531" s="73">
        <v>0</v>
      </c>
      <c r="P531" s="73"/>
      <c r="Q531" s="73">
        <v>115000000</v>
      </c>
      <c r="R531" s="73">
        <v>13880000</v>
      </c>
      <c r="S531" s="73">
        <v>101120000</v>
      </c>
      <c r="T531" s="73">
        <v>0</v>
      </c>
      <c r="V531" s="73">
        <v>115000000</v>
      </c>
      <c r="W531" s="73"/>
      <c r="X531" s="73">
        <v>0</v>
      </c>
      <c r="Y531" s="73"/>
      <c r="Z531" s="73"/>
      <c r="AA531" s="73">
        <v>0</v>
      </c>
      <c r="AB531" s="73"/>
    </row>
    <row r="532" spans="3:28" ht="9.75" customHeight="1" x14ac:dyDescent="0.2">
      <c r="C532" s="75"/>
      <c r="D532" s="75"/>
      <c r="J532" s="76"/>
      <c r="K532" s="76"/>
      <c r="L532" s="76"/>
      <c r="M532" s="73"/>
      <c r="N532" s="73"/>
      <c r="O532" s="73"/>
      <c r="P532" s="73"/>
      <c r="Q532" s="73"/>
      <c r="R532" s="73"/>
      <c r="S532" s="73"/>
      <c r="T532" s="73"/>
      <c r="V532" s="73"/>
      <c r="W532" s="73"/>
      <c r="X532" s="73"/>
      <c r="Y532" s="73"/>
      <c r="Z532" s="73"/>
      <c r="AA532" s="73"/>
      <c r="AB532" s="73"/>
    </row>
    <row r="533" spans="3:28" ht="3" customHeight="1" x14ac:dyDescent="0.2"/>
    <row r="534" spans="3:28" ht="16.5" customHeight="1" x14ac:dyDescent="0.2">
      <c r="C534" s="75" t="s">
        <v>727</v>
      </c>
      <c r="D534" s="75"/>
      <c r="I534" s="77" t="s">
        <v>728</v>
      </c>
      <c r="J534" s="77"/>
      <c r="K534" s="77"/>
      <c r="L534" s="77"/>
      <c r="M534" s="5">
        <v>491070000</v>
      </c>
      <c r="N534" s="5">
        <v>744495000</v>
      </c>
      <c r="O534" s="73">
        <v>0</v>
      </c>
      <c r="P534" s="73"/>
      <c r="Q534" s="5">
        <v>1235565000</v>
      </c>
      <c r="R534" s="5">
        <v>20430000</v>
      </c>
      <c r="S534" s="5">
        <v>1240135000</v>
      </c>
      <c r="T534" s="5">
        <v>0</v>
      </c>
      <c r="V534" s="73">
        <v>1260565000</v>
      </c>
      <c r="W534" s="73"/>
      <c r="X534" s="73">
        <v>25000000</v>
      </c>
      <c r="Y534" s="73"/>
      <c r="Z534" s="73"/>
      <c r="AA534" s="73">
        <v>2.0233658285885405</v>
      </c>
      <c r="AB534" s="73"/>
    </row>
    <row r="535" spans="3:28" ht="13.5" customHeight="1" x14ac:dyDescent="0.2">
      <c r="C535" s="75" t="s">
        <v>729</v>
      </c>
      <c r="D535" s="75"/>
      <c r="J535" s="75" t="s">
        <v>730</v>
      </c>
      <c r="K535" s="75"/>
      <c r="L535" s="75"/>
      <c r="M535" s="5">
        <v>20430000</v>
      </c>
      <c r="N535" s="5">
        <v>85175000</v>
      </c>
      <c r="O535" s="73">
        <v>0</v>
      </c>
      <c r="P535" s="73"/>
      <c r="Q535" s="5">
        <v>105605000</v>
      </c>
      <c r="R535" s="5">
        <v>20430000</v>
      </c>
      <c r="S535" s="5">
        <v>85175000</v>
      </c>
      <c r="T535" s="5">
        <v>0</v>
      </c>
      <c r="V535" s="73">
        <v>105605000</v>
      </c>
      <c r="W535" s="73"/>
      <c r="X535" s="73">
        <v>0</v>
      </c>
      <c r="Y535" s="73"/>
      <c r="Z535" s="73"/>
      <c r="AA535" s="73">
        <v>0</v>
      </c>
      <c r="AB535" s="73"/>
    </row>
    <row r="536" spans="3:28" ht="13.5" customHeight="1" x14ac:dyDescent="0.2">
      <c r="C536" s="75" t="s">
        <v>731</v>
      </c>
      <c r="D536" s="75"/>
      <c r="J536" s="75" t="s">
        <v>732</v>
      </c>
      <c r="K536" s="75"/>
      <c r="L536" s="75"/>
      <c r="M536" s="5">
        <v>0</v>
      </c>
      <c r="N536" s="5">
        <v>325000000</v>
      </c>
      <c r="O536" s="73">
        <v>0</v>
      </c>
      <c r="P536" s="73"/>
      <c r="Q536" s="5">
        <v>325000000</v>
      </c>
      <c r="R536" s="5">
        <v>0</v>
      </c>
      <c r="S536" s="5">
        <v>350000000</v>
      </c>
      <c r="T536" s="5">
        <v>0</v>
      </c>
      <c r="V536" s="73">
        <v>350000000</v>
      </c>
      <c r="W536" s="73"/>
      <c r="X536" s="73">
        <v>25000000</v>
      </c>
      <c r="Y536" s="73"/>
      <c r="Z536" s="73"/>
      <c r="AA536" s="73">
        <v>7.6923076923076934</v>
      </c>
      <c r="AB536" s="73"/>
    </row>
    <row r="537" spans="3:28" ht="13.5" customHeight="1" x14ac:dyDescent="0.2">
      <c r="C537" s="75" t="s">
        <v>733</v>
      </c>
      <c r="D537" s="75"/>
      <c r="J537" s="75" t="s">
        <v>734</v>
      </c>
      <c r="K537" s="75"/>
      <c r="L537" s="75"/>
      <c r="M537" s="5">
        <v>470640000</v>
      </c>
      <c r="N537" s="5">
        <v>334320000</v>
      </c>
      <c r="O537" s="73">
        <v>0</v>
      </c>
      <c r="P537" s="73"/>
      <c r="Q537" s="5">
        <v>804960000</v>
      </c>
      <c r="R537" s="5">
        <v>0</v>
      </c>
      <c r="S537" s="5">
        <v>804960000</v>
      </c>
      <c r="T537" s="5">
        <v>0</v>
      </c>
      <c r="V537" s="73">
        <v>804960000</v>
      </c>
      <c r="W537" s="73"/>
      <c r="X537" s="73">
        <v>0</v>
      </c>
      <c r="Y537" s="73"/>
      <c r="Z537" s="73"/>
      <c r="AA537" s="73">
        <v>0</v>
      </c>
      <c r="AB537" s="73"/>
    </row>
    <row r="538" spans="3:28" ht="3" customHeight="1" x14ac:dyDescent="0.2"/>
    <row r="539" spans="3:28" ht="16.5" customHeight="1" x14ac:dyDescent="0.2">
      <c r="C539" s="75" t="s">
        <v>735</v>
      </c>
      <c r="D539" s="75"/>
      <c r="I539" s="77" t="s">
        <v>736</v>
      </c>
      <c r="J539" s="77"/>
      <c r="K539" s="77"/>
      <c r="L539" s="77"/>
      <c r="M539" s="5">
        <v>10000000</v>
      </c>
      <c r="N539" s="5">
        <v>44521000</v>
      </c>
      <c r="O539" s="73">
        <v>0</v>
      </c>
      <c r="P539" s="73"/>
      <c r="Q539" s="5">
        <v>54521000</v>
      </c>
      <c r="R539" s="5">
        <v>10000000</v>
      </c>
      <c r="S539" s="5">
        <v>44521000</v>
      </c>
      <c r="T539" s="5">
        <v>0</v>
      </c>
      <c r="V539" s="73">
        <v>54521000</v>
      </c>
      <c r="W539" s="73"/>
      <c r="X539" s="73">
        <v>0</v>
      </c>
      <c r="Y539" s="73"/>
      <c r="Z539" s="73"/>
      <c r="AA539" s="73">
        <v>0</v>
      </c>
      <c r="AB539" s="73"/>
    </row>
    <row r="540" spans="3:28" ht="13.5" customHeight="1" x14ac:dyDescent="0.2">
      <c r="C540" s="75" t="s">
        <v>737</v>
      </c>
      <c r="D540" s="75"/>
      <c r="J540" s="75" t="s">
        <v>738</v>
      </c>
      <c r="K540" s="75"/>
      <c r="L540" s="75"/>
      <c r="M540" s="5">
        <v>10000000</v>
      </c>
      <c r="N540" s="5">
        <v>44521000</v>
      </c>
      <c r="O540" s="73">
        <v>0</v>
      </c>
      <c r="P540" s="73"/>
      <c r="Q540" s="5">
        <v>54521000</v>
      </c>
      <c r="R540" s="5">
        <v>10000000</v>
      </c>
      <c r="S540" s="5">
        <v>44521000</v>
      </c>
      <c r="T540" s="5">
        <v>0</v>
      </c>
      <c r="V540" s="73">
        <v>54521000</v>
      </c>
      <c r="W540" s="73"/>
      <c r="X540" s="73">
        <v>0</v>
      </c>
      <c r="Y540" s="73"/>
      <c r="Z540" s="73"/>
      <c r="AA540" s="73">
        <v>0</v>
      </c>
      <c r="AB540" s="73"/>
    </row>
    <row r="541" spans="3:28" ht="3" customHeight="1" x14ac:dyDescent="0.2"/>
    <row r="542" spans="3:28" ht="16.5" customHeight="1" x14ac:dyDescent="0.2">
      <c r="C542" s="75" t="s">
        <v>739</v>
      </c>
      <c r="D542" s="75"/>
      <c r="I542" s="77" t="s">
        <v>740</v>
      </c>
      <c r="J542" s="77"/>
      <c r="K542" s="77"/>
      <c r="L542" s="77"/>
      <c r="M542" s="5">
        <v>3550000</v>
      </c>
      <c r="N542" s="5">
        <v>76575000</v>
      </c>
      <c r="O542" s="73">
        <v>0</v>
      </c>
      <c r="P542" s="73"/>
      <c r="Q542" s="5">
        <v>80125000</v>
      </c>
      <c r="R542" s="5">
        <v>3550000</v>
      </c>
      <c r="S542" s="5">
        <v>76575000</v>
      </c>
      <c r="T542" s="5">
        <v>0</v>
      </c>
      <c r="V542" s="73">
        <v>80125000</v>
      </c>
      <c r="W542" s="73"/>
      <c r="X542" s="73">
        <v>0</v>
      </c>
      <c r="Y542" s="73"/>
      <c r="Z542" s="73"/>
      <c r="AA542" s="73">
        <v>0</v>
      </c>
      <c r="AB542" s="73"/>
    </row>
    <row r="543" spans="3:28" ht="13.5" customHeight="1" x14ac:dyDescent="0.2">
      <c r="C543" s="75" t="s">
        <v>741</v>
      </c>
      <c r="D543" s="75"/>
      <c r="J543" s="75" t="s">
        <v>742</v>
      </c>
      <c r="K543" s="75"/>
      <c r="L543" s="75"/>
      <c r="M543" s="5">
        <v>3550000</v>
      </c>
      <c r="N543" s="5">
        <v>76575000</v>
      </c>
      <c r="O543" s="73">
        <v>0</v>
      </c>
      <c r="P543" s="73"/>
      <c r="Q543" s="5">
        <v>80125000</v>
      </c>
      <c r="R543" s="5">
        <v>3550000</v>
      </c>
      <c r="S543" s="5">
        <v>76575000</v>
      </c>
      <c r="T543" s="5">
        <v>0</v>
      </c>
      <c r="V543" s="73">
        <v>80125000</v>
      </c>
      <c r="W543" s="73"/>
      <c r="X543" s="73">
        <v>0</v>
      </c>
      <c r="Y543" s="73"/>
      <c r="Z543" s="73"/>
      <c r="AA543" s="73">
        <v>0</v>
      </c>
      <c r="AB543" s="73"/>
    </row>
    <row r="544" spans="3:28" ht="3" customHeight="1" x14ac:dyDescent="0.2"/>
    <row r="545" spans="3:28" ht="16.5" customHeight="1" x14ac:dyDescent="0.2">
      <c r="C545" s="75" t="s">
        <v>743</v>
      </c>
      <c r="D545" s="75"/>
      <c r="I545" s="77" t="s">
        <v>744</v>
      </c>
      <c r="J545" s="77"/>
      <c r="K545" s="77"/>
      <c r="L545" s="77"/>
      <c r="M545" s="5">
        <v>65350000</v>
      </c>
      <c r="N545" s="5">
        <v>2208700000</v>
      </c>
      <c r="O545" s="73">
        <v>0</v>
      </c>
      <c r="P545" s="73"/>
      <c r="Q545" s="5">
        <v>2274050000</v>
      </c>
      <c r="R545" s="5">
        <v>69600000</v>
      </c>
      <c r="S545" s="5">
        <v>2304450000</v>
      </c>
      <c r="T545" s="5">
        <v>0</v>
      </c>
      <c r="V545" s="73">
        <v>2374050000</v>
      </c>
      <c r="W545" s="73"/>
      <c r="X545" s="73">
        <v>100000000</v>
      </c>
      <c r="Y545" s="73"/>
      <c r="Z545" s="73"/>
      <c r="AA545" s="73">
        <v>4.3974406895187004</v>
      </c>
      <c r="AB545" s="73"/>
    </row>
    <row r="546" spans="3:28" ht="13.5" customHeight="1" x14ac:dyDescent="0.2">
      <c r="C546" s="75" t="s">
        <v>745</v>
      </c>
      <c r="D546" s="75"/>
      <c r="J546" s="75" t="s">
        <v>746</v>
      </c>
      <c r="K546" s="75"/>
      <c r="L546" s="75"/>
      <c r="M546" s="5">
        <v>0</v>
      </c>
      <c r="N546" s="5">
        <v>30000000</v>
      </c>
      <c r="O546" s="73">
        <v>0</v>
      </c>
      <c r="P546" s="73"/>
      <c r="Q546" s="5">
        <v>30000000</v>
      </c>
      <c r="R546" s="5">
        <v>0</v>
      </c>
      <c r="S546" s="5">
        <v>30000000</v>
      </c>
      <c r="T546" s="5">
        <v>0</v>
      </c>
      <c r="V546" s="73">
        <v>30000000</v>
      </c>
      <c r="W546" s="73"/>
      <c r="X546" s="73">
        <v>0</v>
      </c>
      <c r="Y546" s="73"/>
      <c r="Z546" s="73"/>
      <c r="AA546" s="73">
        <v>0</v>
      </c>
      <c r="AB546" s="73"/>
    </row>
    <row r="547" spans="3:28" ht="13.5" customHeight="1" x14ac:dyDescent="0.2">
      <c r="C547" s="75" t="s">
        <v>747</v>
      </c>
      <c r="D547" s="75"/>
      <c r="J547" s="75" t="s">
        <v>748</v>
      </c>
      <c r="K547" s="75"/>
      <c r="L547" s="75"/>
      <c r="M547" s="5">
        <v>23000000</v>
      </c>
      <c r="N547" s="5">
        <v>1822000000</v>
      </c>
      <c r="O547" s="73">
        <v>0</v>
      </c>
      <c r="P547" s="73"/>
      <c r="Q547" s="5">
        <v>1845000000</v>
      </c>
      <c r="R547" s="5">
        <v>23000000</v>
      </c>
      <c r="S547" s="5">
        <v>1917000000</v>
      </c>
      <c r="T547" s="5">
        <v>0</v>
      </c>
      <c r="V547" s="73">
        <v>1940000000</v>
      </c>
      <c r="W547" s="73"/>
      <c r="X547" s="73">
        <v>95000000</v>
      </c>
      <c r="Y547" s="73"/>
      <c r="Z547" s="73"/>
      <c r="AA547" s="73">
        <v>5.1490514905149052</v>
      </c>
      <c r="AB547" s="73"/>
    </row>
    <row r="548" spans="3:28" ht="13.5" customHeight="1" x14ac:dyDescent="0.2">
      <c r="C548" s="75" t="s">
        <v>749</v>
      </c>
      <c r="D548" s="75"/>
      <c r="J548" s="75" t="s">
        <v>750</v>
      </c>
      <c r="K548" s="75"/>
      <c r="L548" s="75"/>
      <c r="M548" s="5">
        <v>42350000</v>
      </c>
      <c r="N548" s="5">
        <v>356700000</v>
      </c>
      <c r="O548" s="73">
        <v>0</v>
      </c>
      <c r="P548" s="73"/>
      <c r="Q548" s="5">
        <v>399050000</v>
      </c>
      <c r="R548" s="5">
        <v>46600000</v>
      </c>
      <c r="S548" s="5">
        <v>357450000</v>
      </c>
      <c r="T548" s="5">
        <v>0</v>
      </c>
      <c r="V548" s="73">
        <v>404050000</v>
      </c>
      <c r="W548" s="73"/>
      <c r="X548" s="73">
        <v>5000000</v>
      </c>
      <c r="Y548" s="73"/>
      <c r="Z548" s="73"/>
      <c r="AA548" s="73">
        <v>1.2529758175667209</v>
      </c>
      <c r="AB548" s="73"/>
    </row>
    <row r="549" spans="3:28" ht="3" customHeight="1" x14ac:dyDescent="0.2"/>
    <row r="550" spans="3:28" ht="13.5" customHeight="1" x14ac:dyDescent="0.2">
      <c r="C550" s="75" t="s">
        <v>751</v>
      </c>
      <c r="D550" s="75"/>
      <c r="G550" s="78" t="s">
        <v>752</v>
      </c>
      <c r="H550" s="78"/>
      <c r="I550" s="78"/>
      <c r="J550" s="78"/>
      <c r="K550" s="78"/>
      <c r="L550" s="78"/>
      <c r="M550" s="5">
        <v>809720000</v>
      </c>
      <c r="N550" s="5">
        <v>3827110000</v>
      </c>
      <c r="O550" s="73">
        <v>243090000</v>
      </c>
      <c r="P550" s="73"/>
      <c r="Q550" s="5">
        <v>4879920000</v>
      </c>
      <c r="R550" s="5">
        <v>725339000</v>
      </c>
      <c r="S550" s="5">
        <v>4049810800</v>
      </c>
      <c r="T550" s="5">
        <v>229770200</v>
      </c>
      <c r="V550" s="73">
        <v>5004920000</v>
      </c>
      <c r="W550" s="73"/>
      <c r="X550" s="73">
        <v>125000000</v>
      </c>
      <c r="Y550" s="73"/>
      <c r="Z550" s="73"/>
      <c r="AA550" s="73">
        <v>2.5615174019246219</v>
      </c>
      <c r="AB550" s="73"/>
    </row>
    <row r="551" spans="3:28" ht="3" customHeight="1" x14ac:dyDescent="0.2"/>
    <row r="552" spans="3:28" ht="13.5" customHeight="1" x14ac:dyDescent="0.2">
      <c r="C552" s="75" t="s">
        <v>753</v>
      </c>
      <c r="D552" s="75"/>
      <c r="H552" s="78" t="s">
        <v>754</v>
      </c>
      <c r="I552" s="78"/>
      <c r="J552" s="78"/>
      <c r="K552" s="78"/>
      <c r="L552" s="78"/>
      <c r="M552" s="5">
        <v>809720000</v>
      </c>
      <c r="N552" s="5">
        <v>3827110000</v>
      </c>
      <c r="O552" s="73">
        <v>243090000</v>
      </c>
      <c r="P552" s="73"/>
      <c r="Q552" s="5">
        <v>4879920000</v>
      </c>
      <c r="R552" s="5">
        <v>725339000</v>
      </c>
      <c r="S552" s="5">
        <v>4049810800</v>
      </c>
      <c r="T552" s="5">
        <v>229770200</v>
      </c>
      <c r="V552" s="73">
        <v>5004920000</v>
      </c>
      <c r="W552" s="73"/>
      <c r="X552" s="73">
        <v>125000000</v>
      </c>
      <c r="Y552" s="73"/>
      <c r="Z552" s="73"/>
      <c r="AA552" s="73">
        <v>2.5615174019246219</v>
      </c>
      <c r="AB552" s="73"/>
    </row>
    <row r="553" spans="3:28" ht="3" customHeight="1" x14ac:dyDescent="0.2"/>
    <row r="554" spans="3:28" ht="16.5" customHeight="1" x14ac:dyDescent="0.2">
      <c r="C554" s="75" t="s">
        <v>755</v>
      </c>
      <c r="D554" s="75"/>
      <c r="I554" s="77" t="s">
        <v>39</v>
      </c>
      <c r="J554" s="77"/>
      <c r="K554" s="77"/>
      <c r="L554" s="77"/>
      <c r="M554" s="5">
        <v>313700000</v>
      </c>
      <c r="N554" s="5">
        <v>806828043</v>
      </c>
      <c r="O554" s="73">
        <v>0</v>
      </c>
      <c r="P554" s="73"/>
      <c r="Q554" s="5">
        <v>1120528043</v>
      </c>
      <c r="R554" s="5">
        <v>307500000</v>
      </c>
      <c r="S554" s="5">
        <v>892218243</v>
      </c>
      <c r="T554" s="5">
        <v>0</v>
      </c>
      <c r="V554" s="73">
        <v>1199718243</v>
      </c>
      <c r="W554" s="73"/>
      <c r="X554" s="73">
        <v>79190200</v>
      </c>
      <c r="Y554" s="73"/>
      <c r="Z554" s="73"/>
      <c r="AA554" s="73">
        <v>7.067221609910213</v>
      </c>
      <c r="AB554" s="73"/>
    </row>
    <row r="555" spans="3:28" ht="13.5" customHeight="1" x14ac:dyDescent="0.2">
      <c r="C555" s="75" t="s">
        <v>756</v>
      </c>
      <c r="D555" s="75"/>
      <c r="J555" s="75" t="s">
        <v>757</v>
      </c>
      <c r="K555" s="75"/>
      <c r="L555" s="75"/>
      <c r="M555" s="5">
        <v>0</v>
      </c>
      <c r="N555" s="5">
        <v>220635543</v>
      </c>
      <c r="O555" s="73">
        <v>0</v>
      </c>
      <c r="P555" s="73"/>
      <c r="Q555" s="5">
        <v>220635543</v>
      </c>
      <c r="R555" s="5">
        <v>0</v>
      </c>
      <c r="S555" s="5">
        <v>228635543</v>
      </c>
      <c r="T555" s="5">
        <v>0</v>
      </c>
      <c r="V555" s="73">
        <v>228635543</v>
      </c>
      <c r="W555" s="73"/>
      <c r="X555" s="73">
        <v>8000000</v>
      </c>
      <c r="Y555" s="73"/>
      <c r="Z555" s="73"/>
      <c r="AA555" s="73">
        <v>3.6258890526990024</v>
      </c>
      <c r="AB555" s="73"/>
    </row>
    <row r="556" spans="3:28" ht="13.5" customHeight="1" x14ac:dyDescent="0.2">
      <c r="C556" s="75" t="s">
        <v>758</v>
      </c>
      <c r="D556" s="75"/>
      <c r="J556" s="75" t="s">
        <v>43</v>
      </c>
      <c r="K556" s="75"/>
      <c r="L556" s="75"/>
      <c r="M556" s="5">
        <v>313700000</v>
      </c>
      <c r="N556" s="5">
        <v>586192500</v>
      </c>
      <c r="O556" s="73">
        <v>0</v>
      </c>
      <c r="P556" s="73"/>
      <c r="Q556" s="5">
        <v>899892500</v>
      </c>
      <c r="R556" s="5">
        <v>307500000</v>
      </c>
      <c r="S556" s="5">
        <v>663582700</v>
      </c>
      <c r="T556" s="5">
        <v>0</v>
      </c>
      <c r="V556" s="73">
        <v>971082700</v>
      </c>
      <c r="W556" s="73"/>
      <c r="X556" s="73">
        <v>71190200</v>
      </c>
      <c r="Y556" s="73"/>
      <c r="Z556" s="73"/>
      <c r="AA556" s="73">
        <v>7.9109671432976727</v>
      </c>
      <c r="AB556" s="73"/>
    </row>
    <row r="557" spans="3:28" ht="3" customHeight="1" x14ac:dyDescent="0.2"/>
    <row r="558" spans="3:28" ht="16.5" customHeight="1" x14ac:dyDescent="0.2">
      <c r="C558" s="75" t="s">
        <v>759</v>
      </c>
      <c r="D558" s="75"/>
      <c r="I558" s="77" t="s">
        <v>49</v>
      </c>
      <c r="J558" s="77"/>
      <c r="K558" s="77"/>
      <c r="L558" s="77"/>
      <c r="M558" s="5">
        <v>0</v>
      </c>
      <c r="N558" s="5">
        <v>35000000</v>
      </c>
      <c r="O558" s="73">
        <v>103090000</v>
      </c>
      <c r="P558" s="73"/>
      <c r="Q558" s="5">
        <v>138090000</v>
      </c>
      <c r="R558" s="5">
        <v>0</v>
      </c>
      <c r="S558" s="5">
        <v>0</v>
      </c>
      <c r="T558" s="5">
        <v>97600000</v>
      </c>
      <c r="V558" s="73">
        <v>97600000</v>
      </c>
      <c r="W558" s="73"/>
      <c r="X558" s="73">
        <v>-40490000</v>
      </c>
      <c r="Y558" s="73"/>
      <c r="Z558" s="73"/>
      <c r="AA558" s="73">
        <v>-29.321457020783551</v>
      </c>
      <c r="AB558" s="73"/>
    </row>
    <row r="559" spans="3:28" ht="13.5" customHeight="1" x14ac:dyDescent="0.2">
      <c r="C559" s="75" t="s">
        <v>760</v>
      </c>
      <c r="D559" s="75"/>
      <c r="J559" s="75" t="s">
        <v>761</v>
      </c>
      <c r="K559" s="75"/>
      <c r="L559" s="75"/>
      <c r="M559" s="5">
        <v>0</v>
      </c>
      <c r="N559" s="5">
        <v>35000000</v>
      </c>
      <c r="O559" s="73">
        <v>103090000</v>
      </c>
      <c r="P559" s="73"/>
      <c r="Q559" s="5">
        <v>138090000</v>
      </c>
      <c r="R559" s="5">
        <v>0</v>
      </c>
      <c r="S559" s="5">
        <v>0</v>
      </c>
      <c r="T559" s="5">
        <v>97600000</v>
      </c>
      <c r="V559" s="73">
        <v>97600000</v>
      </c>
      <c r="W559" s="73"/>
      <c r="X559" s="73">
        <v>-40490000</v>
      </c>
      <c r="Y559" s="73"/>
      <c r="Z559" s="73"/>
      <c r="AA559" s="73">
        <v>-29.321457020783551</v>
      </c>
      <c r="AB559" s="73"/>
    </row>
    <row r="560" spans="3:28" ht="3" customHeight="1" x14ac:dyDescent="0.2"/>
    <row r="561" spans="3:28" ht="9.75" customHeight="1" x14ac:dyDescent="0.2">
      <c r="C561" s="75" t="s">
        <v>762</v>
      </c>
      <c r="D561" s="75"/>
      <c r="I561" s="79" t="s">
        <v>763</v>
      </c>
      <c r="J561" s="79"/>
      <c r="K561" s="79"/>
      <c r="L561" s="79"/>
      <c r="M561" s="73">
        <v>49000000</v>
      </c>
      <c r="N561" s="73">
        <v>7000000</v>
      </c>
      <c r="O561" s="73">
        <v>0</v>
      </c>
      <c r="P561" s="73"/>
      <c r="Q561" s="73">
        <v>56000000</v>
      </c>
      <c r="R561" s="73">
        <v>46544000</v>
      </c>
      <c r="S561" s="73">
        <v>6996000</v>
      </c>
      <c r="T561" s="73">
        <v>0</v>
      </c>
      <c r="V561" s="73">
        <v>53540000</v>
      </c>
      <c r="W561" s="73"/>
      <c r="X561" s="73">
        <v>-2460000</v>
      </c>
      <c r="Y561" s="73"/>
      <c r="Z561" s="73"/>
      <c r="AA561" s="73">
        <v>-4.3928571428571432</v>
      </c>
      <c r="AB561" s="73"/>
    </row>
    <row r="562" spans="3:28" ht="9.75" customHeight="1" x14ac:dyDescent="0.2">
      <c r="C562" s="75"/>
      <c r="D562" s="75"/>
      <c r="I562" s="79"/>
      <c r="J562" s="79"/>
      <c r="K562" s="79"/>
      <c r="L562" s="79"/>
      <c r="M562" s="73"/>
      <c r="N562" s="73"/>
      <c r="O562" s="73"/>
      <c r="P562" s="73"/>
      <c r="Q562" s="73"/>
      <c r="R562" s="73"/>
      <c r="S562" s="73"/>
      <c r="T562" s="73"/>
      <c r="V562" s="73"/>
      <c r="W562" s="73"/>
      <c r="X562" s="73"/>
      <c r="Y562" s="73"/>
      <c r="Z562" s="73"/>
      <c r="AA562" s="73"/>
      <c r="AB562" s="73"/>
    </row>
    <row r="563" spans="3:28" ht="13.5" customHeight="1" x14ac:dyDescent="0.2">
      <c r="C563" s="75" t="s">
        <v>764</v>
      </c>
      <c r="D563" s="75"/>
      <c r="J563" s="75" t="s">
        <v>765</v>
      </c>
      <c r="K563" s="75"/>
      <c r="L563" s="75"/>
      <c r="M563" s="5">
        <v>18000000</v>
      </c>
      <c r="N563" s="5">
        <v>1500000</v>
      </c>
      <c r="O563" s="73">
        <v>0</v>
      </c>
      <c r="P563" s="73"/>
      <c r="Q563" s="5">
        <v>19500000</v>
      </c>
      <c r="R563" s="5">
        <v>17970000</v>
      </c>
      <c r="S563" s="5">
        <v>1498000</v>
      </c>
      <c r="T563" s="5">
        <v>0</v>
      </c>
      <c r="V563" s="73">
        <v>19468000</v>
      </c>
      <c r="W563" s="73"/>
      <c r="X563" s="73">
        <v>-32000</v>
      </c>
      <c r="Y563" s="73"/>
      <c r="Z563" s="73"/>
      <c r="AA563" s="73">
        <v>-0.16410256410256413</v>
      </c>
      <c r="AB563" s="73"/>
    </row>
    <row r="564" spans="3:28" ht="13.5" customHeight="1" x14ac:dyDescent="0.2">
      <c r="C564" s="75" t="s">
        <v>766</v>
      </c>
      <c r="D564" s="75"/>
      <c r="J564" s="75" t="s">
        <v>767</v>
      </c>
      <c r="K564" s="75"/>
      <c r="L564" s="75"/>
      <c r="M564" s="5">
        <v>18000000</v>
      </c>
      <c r="N564" s="5">
        <v>3000000</v>
      </c>
      <c r="O564" s="73">
        <v>0</v>
      </c>
      <c r="P564" s="73"/>
      <c r="Q564" s="5">
        <v>21000000</v>
      </c>
      <c r="R564" s="5">
        <v>17980000</v>
      </c>
      <c r="S564" s="5">
        <v>2998000</v>
      </c>
      <c r="T564" s="5">
        <v>0</v>
      </c>
      <c r="V564" s="73">
        <v>20978000</v>
      </c>
      <c r="W564" s="73"/>
      <c r="X564" s="73">
        <v>-22000</v>
      </c>
      <c r="Y564" s="73"/>
      <c r="Z564" s="73"/>
      <c r="AA564" s="73">
        <v>-0.10476190476190476</v>
      </c>
      <c r="AB564" s="73"/>
    </row>
    <row r="565" spans="3:28" ht="13.5" customHeight="1" x14ac:dyDescent="0.2">
      <c r="C565" s="75" t="s">
        <v>768</v>
      </c>
      <c r="D565" s="75"/>
      <c r="J565" s="75" t="s">
        <v>769</v>
      </c>
      <c r="K565" s="75"/>
      <c r="L565" s="75"/>
      <c r="M565" s="5">
        <v>13000000</v>
      </c>
      <c r="N565" s="5">
        <v>2500000</v>
      </c>
      <c r="O565" s="73">
        <v>0</v>
      </c>
      <c r="P565" s="73"/>
      <c r="Q565" s="5">
        <v>15500000</v>
      </c>
      <c r="R565" s="5">
        <v>10594000</v>
      </c>
      <c r="S565" s="5">
        <v>2500000</v>
      </c>
      <c r="T565" s="5">
        <v>0</v>
      </c>
      <c r="V565" s="73">
        <v>13094000</v>
      </c>
      <c r="W565" s="73"/>
      <c r="X565" s="73">
        <v>-2406000</v>
      </c>
      <c r="Y565" s="73"/>
      <c r="Z565" s="73"/>
      <c r="AA565" s="73">
        <v>-15.522580645161293</v>
      </c>
      <c r="AB565" s="73"/>
    </row>
    <row r="566" spans="3:28" ht="3" customHeight="1" x14ac:dyDescent="0.2"/>
    <row r="567" spans="3:28" ht="16.5" customHeight="1" x14ac:dyDescent="0.2">
      <c r="C567" s="75" t="s">
        <v>770</v>
      </c>
      <c r="D567" s="75"/>
      <c r="I567" s="77" t="s">
        <v>771</v>
      </c>
      <c r="J567" s="77"/>
      <c r="K567" s="77"/>
      <c r="L567" s="77"/>
      <c r="M567" s="5">
        <v>5940000</v>
      </c>
      <c r="N567" s="5">
        <v>44060000</v>
      </c>
      <c r="O567" s="73">
        <v>0</v>
      </c>
      <c r="P567" s="73"/>
      <c r="Q567" s="5">
        <v>50000000</v>
      </c>
      <c r="R567" s="5">
        <v>5940000</v>
      </c>
      <c r="S567" s="5">
        <v>44060000</v>
      </c>
      <c r="T567" s="5">
        <v>0</v>
      </c>
      <c r="V567" s="73">
        <v>50000000</v>
      </c>
      <c r="W567" s="73"/>
      <c r="X567" s="73">
        <v>0</v>
      </c>
      <c r="Y567" s="73"/>
      <c r="Z567" s="73"/>
      <c r="AA567" s="73">
        <v>0</v>
      </c>
      <c r="AB567" s="73"/>
    </row>
    <row r="568" spans="3:28" ht="9.75" customHeight="1" x14ac:dyDescent="0.2">
      <c r="C568" s="75" t="s">
        <v>772</v>
      </c>
      <c r="D568" s="75"/>
      <c r="J568" s="76" t="s">
        <v>773</v>
      </c>
      <c r="K568" s="76"/>
      <c r="L568" s="76"/>
      <c r="M568" s="73">
        <v>5940000</v>
      </c>
      <c r="N568" s="73">
        <v>44060000</v>
      </c>
      <c r="O568" s="73">
        <v>0</v>
      </c>
      <c r="P568" s="73"/>
      <c r="Q568" s="73">
        <v>50000000</v>
      </c>
      <c r="R568" s="73">
        <v>5940000</v>
      </c>
      <c r="S568" s="73">
        <v>44060000</v>
      </c>
      <c r="T568" s="73">
        <v>0</v>
      </c>
      <c r="V568" s="73">
        <v>50000000</v>
      </c>
      <c r="W568" s="73"/>
      <c r="X568" s="73">
        <v>0</v>
      </c>
      <c r="Y568" s="73"/>
      <c r="Z568" s="73"/>
      <c r="AA568" s="73">
        <v>0</v>
      </c>
      <c r="AB568" s="73"/>
    </row>
    <row r="569" spans="3:28" ht="9.75" customHeight="1" x14ac:dyDescent="0.2">
      <c r="C569" s="75"/>
      <c r="D569" s="75"/>
      <c r="J569" s="76"/>
      <c r="K569" s="76"/>
      <c r="L569" s="76"/>
      <c r="M569" s="73"/>
      <c r="N569" s="73"/>
      <c r="O569" s="73"/>
      <c r="P569" s="73"/>
      <c r="Q569" s="73"/>
      <c r="R569" s="73"/>
      <c r="S569" s="73"/>
      <c r="T569" s="73"/>
      <c r="V569" s="73"/>
      <c r="W569" s="73"/>
      <c r="X569" s="73"/>
      <c r="Y569" s="73"/>
      <c r="Z569" s="73"/>
      <c r="AA569" s="73"/>
      <c r="AB569" s="73"/>
    </row>
    <row r="570" spans="3:28" ht="3" customHeight="1" x14ac:dyDescent="0.2"/>
    <row r="571" spans="3:28" ht="16.5" customHeight="1" x14ac:dyDescent="0.2">
      <c r="C571" s="75" t="s">
        <v>774</v>
      </c>
      <c r="D571" s="75"/>
      <c r="I571" s="77" t="s">
        <v>775</v>
      </c>
      <c r="J571" s="77"/>
      <c r="K571" s="77"/>
      <c r="L571" s="77"/>
      <c r="M571" s="5">
        <v>135150000</v>
      </c>
      <c r="N571" s="5">
        <v>1321317083</v>
      </c>
      <c r="O571" s="73">
        <v>0</v>
      </c>
      <c r="P571" s="73"/>
      <c r="Q571" s="5">
        <v>1456467083</v>
      </c>
      <c r="R571" s="5">
        <v>108550000</v>
      </c>
      <c r="S571" s="5">
        <v>1556886283</v>
      </c>
      <c r="T571" s="5">
        <v>2320200</v>
      </c>
      <c r="V571" s="73">
        <v>1667756483</v>
      </c>
      <c r="W571" s="73"/>
      <c r="X571" s="73">
        <v>211289400</v>
      </c>
      <c r="Y571" s="73"/>
      <c r="Z571" s="73"/>
      <c r="AA571" s="73">
        <v>14.506980793880393</v>
      </c>
      <c r="AB571" s="73"/>
    </row>
    <row r="572" spans="3:28" ht="13.5" customHeight="1" x14ac:dyDescent="0.2">
      <c r="C572" s="75" t="s">
        <v>776</v>
      </c>
      <c r="D572" s="75"/>
      <c r="J572" s="75" t="s">
        <v>777</v>
      </c>
      <c r="K572" s="75"/>
      <c r="L572" s="75"/>
      <c r="M572" s="5">
        <v>3000000</v>
      </c>
      <c r="N572" s="5">
        <v>77424000</v>
      </c>
      <c r="O572" s="73">
        <v>0</v>
      </c>
      <c r="P572" s="73"/>
      <c r="Q572" s="5">
        <v>80424000</v>
      </c>
      <c r="R572" s="5">
        <v>0</v>
      </c>
      <c r="S572" s="5">
        <v>77274000</v>
      </c>
      <c r="T572" s="5">
        <v>0</v>
      </c>
      <c r="V572" s="73">
        <v>77274000</v>
      </c>
      <c r="W572" s="73"/>
      <c r="X572" s="73">
        <v>-3150000</v>
      </c>
      <c r="Y572" s="73"/>
      <c r="Z572" s="73"/>
      <c r="AA572" s="73">
        <v>-3.91674127126231</v>
      </c>
      <c r="AB572" s="73"/>
    </row>
    <row r="573" spans="3:28" ht="13.5" customHeight="1" x14ac:dyDescent="0.2">
      <c r="C573" s="75" t="s">
        <v>778</v>
      </c>
      <c r="D573" s="75"/>
      <c r="J573" s="75" t="s">
        <v>779</v>
      </c>
      <c r="K573" s="75"/>
      <c r="L573" s="75"/>
      <c r="M573" s="5">
        <v>39420000</v>
      </c>
      <c r="N573" s="5">
        <v>107050000</v>
      </c>
      <c r="O573" s="73">
        <v>0</v>
      </c>
      <c r="P573" s="73"/>
      <c r="Q573" s="5">
        <v>146470000</v>
      </c>
      <c r="R573" s="5">
        <v>31420000</v>
      </c>
      <c r="S573" s="5">
        <v>100468800</v>
      </c>
      <c r="T573" s="5">
        <v>0</v>
      </c>
      <c r="V573" s="73">
        <v>131888800</v>
      </c>
      <c r="W573" s="73"/>
      <c r="X573" s="73">
        <v>-14581200</v>
      </c>
      <c r="Y573" s="73"/>
      <c r="Z573" s="73"/>
      <c r="AA573" s="73">
        <v>-9.9550761248037141</v>
      </c>
      <c r="AB573" s="73"/>
    </row>
    <row r="574" spans="3:28" ht="13.5" customHeight="1" x14ac:dyDescent="0.2">
      <c r="C574" s="75" t="s">
        <v>780</v>
      </c>
      <c r="D574" s="75"/>
      <c r="J574" s="75" t="s">
        <v>781</v>
      </c>
      <c r="K574" s="75"/>
      <c r="L574" s="75"/>
      <c r="M574" s="5">
        <v>40380000</v>
      </c>
      <c r="N574" s="5">
        <v>142401083</v>
      </c>
      <c r="O574" s="73">
        <v>0</v>
      </c>
      <c r="P574" s="73"/>
      <c r="Q574" s="5">
        <v>182781083</v>
      </c>
      <c r="R574" s="5">
        <v>30780000</v>
      </c>
      <c r="S574" s="5">
        <v>188004683</v>
      </c>
      <c r="T574" s="5">
        <v>0</v>
      </c>
      <c r="V574" s="73">
        <v>218784683</v>
      </c>
      <c r="W574" s="73"/>
      <c r="X574" s="73">
        <v>36003600</v>
      </c>
      <c r="Y574" s="73"/>
      <c r="Z574" s="73"/>
      <c r="AA574" s="73">
        <v>19.697662038691391</v>
      </c>
      <c r="AB574" s="73"/>
    </row>
    <row r="575" spans="3:28" ht="13.5" customHeight="1" x14ac:dyDescent="0.2">
      <c r="C575" s="75" t="s">
        <v>782</v>
      </c>
      <c r="D575" s="75"/>
      <c r="J575" s="75" t="s">
        <v>783</v>
      </c>
      <c r="K575" s="75"/>
      <c r="L575" s="75"/>
      <c r="M575" s="5">
        <v>21600000</v>
      </c>
      <c r="N575" s="5">
        <v>258400000</v>
      </c>
      <c r="O575" s="73">
        <v>0</v>
      </c>
      <c r="P575" s="73"/>
      <c r="Q575" s="5">
        <v>280000000</v>
      </c>
      <c r="R575" s="5">
        <v>21600000</v>
      </c>
      <c r="S575" s="5">
        <v>238400000</v>
      </c>
      <c r="T575" s="5">
        <v>0</v>
      </c>
      <c r="V575" s="73">
        <v>260000000</v>
      </c>
      <c r="W575" s="73"/>
      <c r="X575" s="73">
        <v>-20000000</v>
      </c>
      <c r="Y575" s="73"/>
      <c r="Z575" s="73"/>
      <c r="AA575" s="73">
        <v>-7.1428571428571432</v>
      </c>
      <c r="AB575" s="73"/>
    </row>
    <row r="576" spans="3:28" ht="13.5" customHeight="1" x14ac:dyDescent="0.2">
      <c r="C576" s="75" t="s">
        <v>784</v>
      </c>
      <c r="D576" s="75"/>
      <c r="J576" s="75" t="s">
        <v>785</v>
      </c>
      <c r="K576" s="75"/>
      <c r="L576" s="75"/>
      <c r="M576" s="5">
        <v>5400000</v>
      </c>
      <c r="N576" s="5">
        <v>674020000</v>
      </c>
      <c r="O576" s="73">
        <v>0</v>
      </c>
      <c r="P576" s="73"/>
      <c r="Q576" s="5">
        <v>679420000</v>
      </c>
      <c r="R576" s="5">
        <v>5400000</v>
      </c>
      <c r="S576" s="5">
        <v>886949800</v>
      </c>
      <c r="T576" s="5">
        <v>2320200</v>
      </c>
      <c r="V576" s="73">
        <v>894670000</v>
      </c>
      <c r="W576" s="73"/>
      <c r="X576" s="73">
        <v>215250000</v>
      </c>
      <c r="Y576" s="73"/>
      <c r="Z576" s="73"/>
      <c r="AA576" s="73">
        <v>31.681434164434371</v>
      </c>
      <c r="AB576" s="73"/>
    </row>
    <row r="577" spans="3:28" ht="13.5" customHeight="1" x14ac:dyDescent="0.2">
      <c r="C577" s="75" t="s">
        <v>786</v>
      </c>
      <c r="D577" s="75"/>
      <c r="J577" s="75" t="s">
        <v>787</v>
      </c>
      <c r="K577" s="75"/>
      <c r="L577" s="75"/>
      <c r="M577" s="5">
        <v>25350000</v>
      </c>
      <c r="N577" s="5">
        <v>62022000</v>
      </c>
      <c r="O577" s="73">
        <v>0</v>
      </c>
      <c r="P577" s="73"/>
      <c r="Q577" s="5">
        <v>87372000</v>
      </c>
      <c r="R577" s="5">
        <v>19350000</v>
      </c>
      <c r="S577" s="5">
        <v>65789000</v>
      </c>
      <c r="T577" s="5">
        <v>0</v>
      </c>
      <c r="V577" s="73">
        <v>85139000</v>
      </c>
      <c r="W577" s="73"/>
      <c r="X577" s="73">
        <v>-2233000</v>
      </c>
      <c r="Y577" s="73"/>
      <c r="Z577" s="73"/>
      <c r="AA577" s="73">
        <v>-2.5557386805841689</v>
      </c>
      <c r="AB577" s="73"/>
    </row>
    <row r="578" spans="3:28" ht="3" customHeight="1" x14ac:dyDescent="0.2"/>
    <row r="579" spans="3:28" ht="16.5" customHeight="1" x14ac:dyDescent="0.2">
      <c r="C579" s="75" t="s">
        <v>788</v>
      </c>
      <c r="D579" s="75"/>
      <c r="I579" s="77" t="s">
        <v>775</v>
      </c>
      <c r="J579" s="77"/>
      <c r="K579" s="77"/>
      <c r="L579" s="77"/>
      <c r="M579" s="5">
        <v>7380000</v>
      </c>
      <c r="N579" s="5">
        <v>184375000</v>
      </c>
      <c r="O579" s="73">
        <v>0</v>
      </c>
      <c r="P579" s="73"/>
      <c r="Q579" s="5">
        <v>191755000</v>
      </c>
      <c r="R579" s="5">
        <v>7380000</v>
      </c>
      <c r="S579" s="5">
        <v>175787800</v>
      </c>
      <c r="T579" s="5">
        <v>0</v>
      </c>
      <c r="V579" s="73">
        <v>183167800</v>
      </c>
      <c r="W579" s="73"/>
      <c r="X579" s="73">
        <v>-8587200</v>
      </c>
      <c r="Y579" s="73"/>
      <c r="Z579" s="73"/>
      <c r="AA579" s="73">
        <v>-4.4782143881515486</v>
      </c>
      <c r="AB579" s="73"/>
    </row>
    <row r="580" spans="3:28" ht="13.5" customHeight="1" x14ac:dyDescent="0.2">
      <c r="C580" s="75" t="s">
        <v>789</v>
      </c>
      <c r="D580" s="75"/>
      <c r="J580" s="75" t="s">
        <v>790</v>
      </c>
      <c r="K580" s="75"/>
      <c r="L580" s="75"/>
      <c r="M580" s="5">
        <v>5130000</v>
      </c>
      <c r="N580" s="5">
        <v>85125000</v>
      </c>
      <c r="O580" s="73">
        <v>0</v>
      </c>
      <c r="P580" s="73"/>
      <c r="Q580" s="5">
        <v>90255000</v>
      </c>
      <c r="R580" s="5">
        <v>5130000</v>
      </c>
      <c r="S580" s="5">
        <v>76537800</v>
      </c>
      <c r="T580" s="5">
        <v>0</v>
      </c>
      <c r="V580" s="73">
        <v>81667800</v>
      </c>
      <c r="W580" s="73"/>
      <c r="X580" s="73">
        <v>-8587200</v>
      </c>
      <c r="Y580" s="73"/>
      <c r="Z580" s="73"/>
      <c r="AA580" s="73">
        <v>-9.5143759348512571</v>
      </c>
      <c r="AB580" s="73"/>
    </row>
    <row r="581" spans="3:28" ht="13.5" customHeight="1" x14ac:dyDescent="0.2">
      <c r="C581" s="75" t="s">
        <v>791</v>
      </c>
      <c r="D581" s="75"/>
      <c r="J581" s="75" t="s">
        <v>792</v>
      </c>
      <c r="K581" s="75"/>
      <c r="L581" s="75"/>
      <c r="M581" s="5">
        <v>2250000</v>
      </c>
      <c r="N581" s="5">
        <v>99250000</v>
      </c>
      <c r="O581" s="73">
        <v>0</v>
      </c>
      <c r="P581" s="73"/>
      <c r="Q581" s="5">
        <v>101500000</v>
      </c>
      <c r="R581" s="5">
        <v>2250000</v>
      </c>
      <c r="S581" s="5">
        <v>99250000</v>
      </c>
      <c r="T581" s="5">
        <v>0</v>
      </c>
      <c r="V581" s="73">
        <v>101500000</v>
      </c>
      <c r="W581" s="73"/>
      <c r="X581" s="73">
        <v>0</v>
      </c>
      <c r="Y581" s="73"/>
      <c r="Z581" s="73"/>
      <c r="AA581" s="73">
        <v>0</v>
      </c>
      <c r="AB581" s="73"/>
    </row>
    <row r="582" spans="3:28" ht="3" customHeight="1" x14ac:dyDescent="0.2"/>
    <row r="583" spans="3:28" ht="16.5" customHeight="1" x14ac:dyDescent="0.2">
      <c r="C583" s="75" t="s">
        <v>793</v>
      </c>
      <c r="D583" s="75"/>
      <c r="I583" s="77" t="s">
        <v>794</v>
      </c>
      <c r="J583" s="77"/>
      <c r="K583" s="77"/>
      <c r="L583" s="77"/>
      <c r="M583" s="5">
        <v>5400000</v>
      </c>
      <c r="N583" s="5">
        <v>130690000</v>
      </c>
      <c r="O583" s="73">
        <v>0</v>
      </c>
      <c r="P583" s="73"/>
      <c r="Q583" s="5">
        <v>136090000</v>
      </c>
      <c r="R583" s="5">
        <v>3600000</v>
      </c>
      <c r="S583" s="5">
        <v>150673000</v>
      </c>
      <c r="T583" s="5">
        <v>0</v>
      </c>
      <c r="V583" s="73">
        <v>154273000</v>
      </c>
      <c r="W583" s="73"/>
      <c r="X583" s="73">
        <v>18183000</v>
      </c>
      <c r="Y583" s="73"/>
      <c r="Z583" s="73"/>
      <c r="AA583" s="73">
        <v>13.361011095598501</v>
      </c>
      <c r="AB583" s="73"/>
    </row>
    <row r="584" spans="3:28" ht="13.5" customHeight="1" x14ac:dyDescent="0.2">
      <c r="C584" s="75" t="s">
        <v>795</v>
      </c>
      <c r="D584" s="75"/>
      <c r="J584" s="75" t="s">
        <v>796</v>
      </c>
      <c r="K584" s="75"/>
      <c r="L584" s="75"/>
      <c r="M584" s="5">
        <v>5400000</v>
      </c>
      <c r="N584" s="5">
        <v>130690000</v>
      </c>
      <c r="O584" s="73">
        <v>0</v>
      </c>
      <c r="P584" s="73"/>
      <c r="Q584" s="5">
        <v>136090000</v>
      </c>
      <c r="R584" s="5">
        <v>3600000</v>
      </c>
      <c r="S584" s="5">
        <v>150673000</v>
      </c>
      <c r="T584" s="5">
        <v>0</v>
      </c>
      <c r="V584" s="73">
        <v>154273000</v>
      </c>
      <c r="W584" s="73"/>
      <c r="X584" s="73">
        <v>18183000</v>
      </c>
      <c r="Y584" s="73"/>
      <c r="Z584" s="73"/>
      <c r="AA584" s="73">
        <v>13.361011095598501</v>
      </c>
      <c r="AB584" s="73"/>
    </row>
    <row r="585" spans="3:28" ht="3" customHeight="1" x14ac:dyDescent="0.2"/>
    <row r="586" spans="3:28" ht="16.5" customHeight="1" x14ac:dyDescent="0.2">
      <c r="C586" s="75" t="s">
        <v>797</v>
      </c>
      <c r="D586" s="75"/>
      <c r="I586" s="77" t="s">
        <v>798</v>
      </c>
      <c r="J586" s="77"/>
      <c r="K586" s="77"/>
      <c r="L586" s="77"/>
      <c r="M586" s="5">
        <v>10350000</v>
      </c>
      <c r="N586" s="5">
        <v>146969810</v>
      </c>
      <c r="O586" s="73">
        <v>0</v>
      </c>
      <c r="P586" s="73"/>
      <c r="Q586" s="5">
        <v>157319810</v>
      </c>
      <c r="R586" s="5">
        <v>5175000</v>
      </c>
      <c r="S586" s="5">
        <v>152144810</v>
      </c>
      <c r="T586" s="5">
        <v>0</v>
      </c>
      <c r="V586" s="73">
        <v>157319810</v>
      </c>
      <c r="W586" s="73"/>
      <c r="X586" s="73">
        <v>0</v>
      </c>
      <c r="Y586" s="73"/>
      <c r="Z586" s="73"/>
      <c r="AA586" s="73">
        <v>0</v>
      </c>
      <c r="AB586" s="73"/>
    </row>
    <row r="587" spans="3:28" ht="13.5" customHeight="1" x14ac:dyDescent="0.2">
      <c r="C587" s="75" t="s">
        <v>799</v>
      </c>
      <c r="D587" s="75"/>
      <c r="J587" s="75" t="s">
        <v>800</v>
      </c>
      <c r="K587" s="75"/>
      <c r="L587" s="75"/>
      <c r="M587" s="5">
        <v>10350000</v>
      </c>
      <c r="N587" s="5">
        <v>146969810</v>
      </c>
      <c r="O587" s="73">
        <v>0</v>
      </c>
      <c r="P587" s="73"/>
      <c r="Q587" s="5">
        <v>157319810</v>
      </c>
      <c r="R587" s="5">
        <v>5175000</v>
      </c>
      <c r="S587" s="5">
        <v>152144810</v>
      </c>
      <c r="T587" s="5">
        <v>0</v>
      </c>
      <c r="V587" s="73">
        <v>157319810</v>
      </c>
      <c r="W587" s="73"/>
      <c r="X587" s="73">
        <v>0</v>
      </c>
      <c r="Y587" s="73"/>
      <c r="Z587" s="73"/>
      <c r="AA587" s="73">
        <v>0</v>
      </c>
      <c r="AB587" s="73"/>
    </row>
    <row r="588" spans="3:28" ht="3" customHeight="1" x14ac:dyDescent="0.2"/>
    <row r="589" spans="3:28" ht="16.5" customHeight="1" x14ac:dyDescent="0.2">
      <c r="C589" s="75" t="s">
        <v>801</v>
      </c>
      <c r="D589" s="75"/>
      <c r="I589" s="77" t="s">
        <v>802</v>
      </c>
      <c r="J589" s="77"/>
      <c r="K589" s="77"/>
      <c r="L589" s="77"/>
      <c r="M589" s="5">
        <v>8100000</v>
      </c>
      <c r="N589" s="5">
        <v>145455830</v>
      </c>
      <c r="O589" s="73">
        <v>18000000</v>
      </c>
      <c r="P589" s="73"/>
      <c r="Q589" s="5">
        <v>171555830</v>
      </c>
      <c r="R589" s="5">
        <v>5400000</v>
      </c>
      <c r="S589" s="5">
        <v>152155830</v>
      </c>
      <c r="T589" s="5">
        <v>17000000</v>
      </c>
      <c r="V589" s="73">
        <v>174555830</v>
      </c>
      <c r="W589" s="73"/>
      <c r="X589" s="73">
        <v>3000000</v>
      </c>
      <c r="Y589" s="73"/>
      <c r="Z589" s="73"/>
      <c r="AA589" s="73">
        <v>1.7487018657424815</v>
      </c>
      <c r="AB589" s="73"/>
    </row>
    <row r="590" spans="3:28" ht="13.5" customHeight="1" x14ac:dyDescent="0.2">
      <c r="C590" s="75" t="s">
        <v>803</v>
      </c>
      <c r="D590" s="75"/>
      <c r="J590" s="75" t="s">
        <v>804</v>
      </c>
      <c r="K590" s="75"/>
      <c r="L590" s="75"/>
      <c r="M590" s="5">
        <v>2700000</v>
      </c>
      <c r="N590" s="5">
        <v>39143000</v>
      </c>
      <c r="O590" s="73">
        <v>0</v>
      </c>
      <c r="P590" s="73"/>
      <c r="Q590" s="5">
        <v>41843000</v>
      </c>
      <c r="R590" s="5">
        <v>0</v>
      </c>
      <c r="S590" s="5">
        <v>41843000</v>
      </c>
      <c r="T590" s="5">
        <v>0</v>
      </c>
      <c r="V590" s="73">
        <v>41843000</v>
      </c>
      <c r="W590" s="73"/>
      <c r="X590" s="73">
        <v>0</v>
      </c>
      <c r="Y590" s="73"/>
      <c r="Z590" s="73"/>
      <c r="AA590" s="73">
        <v>0</v>
      </c>
      <c r="AB590" s="73"/>
    </row>
    <row r="591" spans="3:28" ht="13.5" customHeight="1" x14ac:dyDescent="0.2">
      <c r="C591" s="75" t="s">
        <v>805</v>
      </c>
      <c r="D591" s="75"/>
      <c r="J591" s="75" t="s">
        <v>806</v>
      </c>
      <c r="K591" s="75"/>
      <c r="L591" s="75"/>
      <c r="M591" s="5">
        <v>2700000</v>
      </c>
      <c r="N591" s="5">
        <v>47085616</v>
      </c>
      <c r="O591" s="73">
        <v>0</v>
      </c>
      <c r="P591" s="73"/>
      <c r="Q591" s="5">
        <v>49785616</v>
      </c>
      <c r="R591" s="5">
        <v>2700000</v>
      </c>
      <c r="S591" s="5">
        <v>50085616</v>
      </c>
      <c r="T591" s="5">
        <v>0</v>
      </c>
      <c r="V591" s="73">
        <v>52785616</v>
      </c>
      <c r="W591" s="73"/>
      <c r="X591" s="73">
        <v>3000000</v>
      </c>
      <c r="Y591" s="73"/>
      <c r="Z591" s="73"/>
      <c r="AA591" s="73">
        <v>6.0258368601886936</v>
      </c>
      <c r="AB591" s="73"/>
    </row>
    <row r="592" spans="3:28" ht="13.5" customHeight="1" x14ac:dyDescent="0.2">
      <c r="C592" s="75" t="s">
        <v>807</v>
      </c>
      <c r="D592" s="75"/>
      <c r="J592" s="75" t="s">
        <v>808</v>
      </c>
      <c r="K592" s="75"/>
      <c r="L592" s="75"/>
      <c r="M592" s="5">
        <v>2700000</v>
      </c>
      <c r="N592" s="5">
        <v>59227214</v>
      </c>
      <c r="O592" s="73">
        <v>18000000</v>
      </c>
      <c r="P592" s="73"/>
      <c r="Q592" s="5">
        <v>79927214</v>
      </c>
      <c r="R592" s="5">
        <v>2700000</v>
      </c>
      <c r="S592" s="5">
        <v>60227214</v>
      </c>
      <c r="T592" s="5">
        <v>17000000</v>
      </c>
      <c r="V592" s="73">
        <v>79927214</v>
      </c>
      <c r="W592" s="73"/>
      <c r="X592" s="73">
        <v>0</v>
      </c>
      <c r="Y592" s="73"/>
      <c r="Z592" s="73"/>
      <c r="AA592" s="73">
        <v>0</v>
      </c>
      <c r="AB592" s="73"/>
    </row>
    <row r="593" spans="3:28" ht="3" customHeight="1" x14ac:dyDescent="0.2"/>
    <row r="594" spans="3:28" ht="9.75" customHeight="1" x14ac:dyDescent="0.2">
      <c r="C594" s="75" t="s">
        <v>809</v>
      </c>
      <c r="D594" s="75"/>
      <c r="I594" s="79" t="s">
        <v>810</v>
      </c>
      <c r="J594" s="79"/>
      <c r="K594" s="79"/>
      <c r="L594" s="79"/>
      <c r="M594" s="73">
        <v>36000000</v>
      </c>
      <c r="N594" s="73">
        <v>277500000</v>
      </c>
      <c r="O594" s="73">
        <v>0</v>
      </c>
      <c r="P594" s="73"/>
      <c r="Q594" s="73">
        <v>313500000</v>
      </c>
      <c r="R594" s="73">
        <v>18000000</v>
      </c>
      <c r="S594" s="73">
        <v>180624600</v>
      </c>
      <c r="T594" s="73">
        <v>0</v>
      </c>
      <c r="V594" s="73">
        <v>198624600</v>
      </c>
      <c r="W594" s="73"/>
      <c r="X594" s="73">
        <v>-114875400</v>
      </c>
      <c r="Y594" s="73"/>
      <c r="Z594" s="73"/>
      <c r="AA594" s="73">
        <v>-36.642870813397131</v>
      </c>
      <c r="AB594" s="73"/>
    </row>
    <row r="595" spans="3:28" ht="9.75" customHeight="1" x14ac:dyDescent="0.2">
      <c r="C595" s="75"/>
      <c r="D595" s="75"/>
      <c r="I595" s="79"/>
      <c r="J595" s="79"/>
      <c r="K595" s="79"/>
      <c r="L595" s="79"/>
      <c r="M595" s="73"/>
      <c r="N595" s="73"/>
      <c r="O595" s="73"/>
      <c r="P595" s="73"/>
      <c r="Q595" s="73"/>
      <c r="R595" s="73"/>
      <c r="S595" s="73"/>
      <c r="T595" s="73"/>
      <c r="V595" s="73"/>
      <c r="W595" s="73"/>
      <c r="X595" s="73"/>
      <c r="Y595" s="73"/>
      <c r="Z595" s="73"/>
      <c r="AA595" s="73"/>
      <c r="AB595" s="73"/>
    </row>
    <row r="596" spans="3:28" ht="13.5" customHeight="1" x14ac:dyDescent="0.2">
      <c r="C596" s="75" t="s">
        <v>811</v>
      </c>
      <c r="D596" s="75"/>
      <c r="J596" s="75" t="s">
        <v>812</v>
      </c>
      <c r="K596" s="75"/>
      <c r="L596" s="75"/>
      <c r="M596" s="5">
        <v>36000000</v>
      </c>
      <c r="N596" s="5">
        <v>245500000</v>
      </c>
      <c r="O596" s="73">
        <v>0</v>
      </c>
      <c r="P596" s="73"/>
      <c r="Q596" s="5">
        <v>281500000</v>
      </c>
      <c r="R596" s="5">
        <v>18000000</v>
      </c>
      <c r="S596" s="5">
        <v>148624600</v>
      </c>
      <c r="T596" s="5">
        <v>0</v>
      </c>
      <c r="V596" s="73">
        <v>166624600</v>
      </c>
      <c r="W596" s="73"/>
      <c r="X596" s="73">
        <v>-114875400</v>
      </c>
      <c r="Y596" s="73"/>
      <c r="Z596" s="73"/>
      <c r="AA596" s="73">
        <v>-40.808312611012433</v>
      </c>
      <c r="AB596" s="73"/>
    </row>
    <row r="597" spans="3:28" ht="13.5" customHeight="1" x14ac:dyDescent="0.2">
      <c r="C597" s="75" t="s">
        <v>813</v>
      </c>
      <c r="D597" s="75"/>
      <c r="J597" s="75" t="s">
        <v>814</v>
      </c>
      <c r="K597" s="75"/>
      <c r="L597" s="75"/>
      <c r="M597" s="5">
        <v>0</v>
      </c>
      <c r="N597" s="5">
        <v>32000000</v>
      </c>
      <c r="O597" s="73">
        <v>0</v>
      </c>
      <c r="P597" s="73"/>
      <c r="Q597" s="5">
        <v>32000000</v>
      </c>
      <c r="R597" s="5">
        <v>0</v>
      </c>
      <c r="S597" s="5">
        <v>32000000</v>
      </c>
      <c r="T597" s="5">
        <v>0</v>
      </c>
      <c r="V597" s="73">
        <v>32000000</v>
      </c>
      <c r="W597" s="73"/>
      <c r="X597" s="73">
        <v>0</v>
      </c>
      <c r="Y597" s="73"/>
      <c r="Z597" s="73"/>
      <c r="AA597" s="73">
        <v>0</v>
      </c>
      <c r="AB597" s="73"/>
    </row>
    <row r="598" spans="3:28" ht="3" customHeight="1" x14ac:dyDescent="0.2"/>
    <row r="599" spans="3:28" ht="16.5" customHeight="1" x14ac:dyDescent="0.2">
      <c r="C599" s="75" t="s">
        <v>815</v>
      </c>
      <c r="D599" s="75"/>
      <c r="I599" s="77" t="s">
        <v>816</v>
      </c>
      <c r="J599" s="77"/>
      <c r="K599" s="77"/>
      <c r="L599" s="77"/>
      <c r="M599" s="5">
        <v>215900000</v>
      </c>
      <c r="N599" s="5">
        <v>622854234</v>
      </c>
      <c r="O599" s="73">
        <v>119500000</v>
      </c>
      <c r="P599" s="73"/>
      <c r="Q599" s="5">
        <v>958254234</v>
      </c>
      <c r="R599" s="5">
        <v>200600000</v>
      </c>
      <c r="S599" s="5">
        <v>627054234</v>
      </c>
      <c r="T599" s="5">
        <v>110350000</v>
      </c>
      <c r="V599" s="73">
        <v>938004234</v>
      </c>
      <c r="W599" s="73"/>
      <c r="X599" s="73">
        <v>-20250000</v>
      </c>
      <c r="Y599" s="73"/>
      <c r="Z599" s="73"/>
      <c r="AA599" s="73">
        <v>-2.1132178999586868</v>
      </c>
      <c r="AB599" s="73"/>
    </row>
    <row r="600" spans="3:28" ht="13.5" customHeight="1" x14ac:dyDescent="0.2">
      <c r="C600" s="75" t="s">
        <v>817</v>
      </c>
      <c r="D600" s="75"/>
      <c r="J600" s="75" t="s">
        <v>818</v>
      </c>
      <c r="K600" s="75"/>
      <c r="L600" s="75"/>
      <c r="M600" s="5">
        <v>6250000</v>
      </c>
      <c r="N600" s="5">
        <v>20750000</v>
      </c>
      <c r="O600" s="73">
        <v>0</v>
      </c>
      <c r="P600" s="73"/>
      <c r="Q600" s="5">
        <v>27000000</v>
      </c>
      <c r="R600" s="5">
        <v>6250000</v>
      </c>
      <c r="S600" s="5">
        <v>20750000</v>
      </c>
      <c r="T600" s="5">
        <v>0</v>
      </c>
      <c r="V600" s="73">
        <v>27000000</v>
      </c>
      <c r="W600" s="73"/>
      <c r="X600" s="73">
        <v>0</v>
      </c>
      <c r="Y600" s="73"/>
      <c r="Z600" s="73"/>
      <c r="AA600" s="73">
        <v>0</v>
      </c>
      <c r="AB600" s="73"/>
    </row>
    <row r="601" spans="3:28" ht="13.5" customHeight="1" x14ac:dyDescent="0.2">
      <c r="C601" s="75" t="s">
        <v>819</v>
      </c>
      <c r="D601" s="75"/>
      <c r="J601" s="75" t="s">
        <v>820</v>
      </c>
      <c r="K601" s="75"/>
      <c r="L601" s="75"/>
      <c r="M601" s="5">
        <v>9600000</v>
      </c>
      <c r="N601" s="5">
        <v>40400000</v>
      </c>
      <c r="O601" s="73">
        <v>0</v>
      </c>
      <c r="P601" s="73"/>
      <c r="Q601" s="5">
        <v>50000000</v>
      </c>
      <c r="R601" s="5">
        <v>7350000</v>
      </c>
      <c r="S601" s="5">
        <v>42650000</v>
      </c>
      <c r="T601" s="5">
        <v>0</v>
      </c>
      <c r="V601" s="73">
        <v>50000000</v>
      </c>
      <c r="W601" s="73"/>
      <c r="X601" s="73">
        <v>0</v>
      </c>
      <c r="Y601" s="73"/>
      <c r="Z601" s="73"/>
      <c r="AA601" s="73">
        <v>0</v>
      </c>
      <c r="AB601" s="73"/>
    </row>
    <row r="602" spans="3:28" ht="13.5" customHeight="1" x14ac:dyDescent="0.2">
      <c r="C602" s="75" t="s">
        <v>821</v>
      </c>
      <c r="D602" s="75"/>
      <c r="J602" s="75" t="s">
        <v>822</v>
      </c>
      <c r="K602" s="75"/>
      <c r="L602" s="75"/>
      <c r="M602" s="5">
        <v>39600000</v>
      </c>
      <c r="N602" s="5">
        <v>105217500</v>
      </c>
      <c r="O602" s="73">
        <v>0</v>
      </c>
      <c r="P602" s="73"/>
      <c r="Q602" s="5">
        <v>144817500</v>
      </c>
      <c r="R602" s="5">
        <v>31050000</v>
      </c>
      <c r="S602" s="5">
        <v>105217500</v>
      </c>
      <c r="T602" s="5">
        <v>0</v>
      </c>
      <c r="V602" s="73">
        <v>136267500</v>
      </c>
      <c r="W602" s="73"/>
      <c r="X602" s="73">
        <v>-8550000</v>
      </c>
      <c r="Y602" s="73"/>
      <c r="Z602" s="73"/>
      <c r="AA602" s="73">
        <v>-5.9039825987881311</v>
      </c>
      <c r="AB602" s="73"/>
    </row>
    <row r="603" spans="3:28" ht="13.5" customHeight="1" x14ac:dyDescent="0.2">
      <c r="C603" s="75" t="s">
        <v>823</v>
      </c>
      <c r="D603" s="75"/>
      <c r="J603" s="75" t="s">
        <v>824</v>
      </c>
      <c r="K603" s="75"/>
      <c r="L603" s="75"/>
      <c r="M603" s="5">
        <v>153300000</v>
      </c>
      <c r="N603" s="5">
        <v>332200000</v>
      </c>
      <c r="O603" s="73">
        <v>114500000</v>
      </c>
      <c r="P603" s="73"/>
      <c r="Q603" s="5">
        <v>600000000</v>
      </c>
      <c r="R603" s="5">
        <v>153300000</v>
      </c>
      <c r="S603" s="5">
        <v>336350000</v>
      </c>
      <c r="T603" s="5">
        <v>110350000</v>
      </c>
      <c r="V603" s="73">
        <v>600000000</v>
      </c>
      <c r="W603" s="73"/>
      <c r="X603" s="73">
        <v>0</v>
      </c>
      <c r="Y603" s="73"/>
      <c r="Z603" s="73"/>
      <c r="AA603" s="73">
        <v>0</v>
      </c>
      <c r="AB603" s="73"/>
    </row>
    <row r="604" spans="3:28" ht="13.5" customHeight="1" x14ac:dyDescent="0.2">
      <c r="C604" s="75" t="s">
        <v>825</v>
      </c>
      <c r="D604" s="75"/>
      <c r="J604" s="75" t="s">
        <v>826</v>
      </c>
      <c r="K604" s="75"/>
      <c r="L604" s="75"/>
      <c r="M604" s="5">
        <v>0</v>
      </c>
      <c r="N604" s="5">
        <v>26086734</v>
      </c>
      <c r="O604" s="73">
        <v>5000000</v>
      </c>
      <c r="P604" s="73"/>
      <c r="Q604" s="5">
        <v>31086734</v>
      </c>
      <c r="R604" s="5">
        <v>0</v>
      </c>
      <c r="S604" s="5">
        <v>38886734</v>
      </c>
      <c r="T604" s="5">
        <v>0</v>
      </c>
      <c r="V604" s="73">
        <v>38886734</v>
      </c>
      <c r="W604" s="73"/>
      <c r="X604" s="73">
        <v>7800000</v>
      </c>
      <c r="Y604" s="73"/>
      <c r="Z604" s="73"/>
      <c r="AA604" s="73">
        <v>25.09108869397474</v>
      </c>
      <c r="AB604" s="73"/>
    </row>
    <row r="605" spans="3:28" ht="13.5" customHeight="1" x14ac:dyDescent="0.2">
      <c r="C605" s="75" t="s">
        <v>827</v>
      </c>
      <c r="D605" s="75"/>
      <c r="J605" s="75" t="s">
        <v>828</v>
      </c>
      <c r="K605" s="75"/>
      <c r="L605" s="75"/>
      <c r="M605" s="5">
        <v>4500000</v>
      </c>
      <c r="N605" s="5">
        <v>84200000</v>
      </c>
      <c r="O605" s="73">
        <v>0</v>
      </c>
      <c r="P605" s="73"/>
      <c r="Q605" s="5">
        <v>88700000</v>
      </c>
      <c r="R605" s="5">
        <v>0</v>
      </c>
      <c r="S605" s="5">
        <v>69200000</v>
      </c>
      <c r="T605" s="5">
        <v>0</v>
      </c>
      <c r="V605" s="73">
        <v>69200000</v>
      </c>
      <c r="W605" s="73"/>
      <c r="X605" s="73">
        <v>-19500000</v>
      </c>
      <c r="Y605" s="73"/>
      <c r="Z605" s="73"/>
      <c r="AA605" s="73">
        <v>-21.984216459977457</v>
      </c>
      <c r="AB605" s="73"/>
    </row>
    <row r="606" spans="3:28" ht="13.5" customHeight="1" x14ac:dyDescent="0.2">
      <c r="C606" s="75" t="s">
        <v>829</v>
      </c>
      <c r="D606" s="75"/>
      <c r="J606" s="75" t="s">
        <v>830</v>
      </c>
      <c r="K606" s="75"/>
      <c r="L606" s="75"/>
      <c r="M606" s="5">
        <v>2650000</v>
      </c>
      <c r="N606" s="5">
        <v>14000000</v>
      </c>
      <c r="O606" s="73">
        <v>0</v>
      </c>
      <c r="P606" s="73"/>
      <c r="Q606" s="5">
        <v>16650000</v>
      </c>
      <c r="R606" s="5">
        <v>2650000</v>
      </c>
      <c r="S606" s="5">
        <v>14000000</v>
      </c>
      <c r="T606" s="5">
        <v>0</v>
      </c>
      <c r="V606" s="73">
        <v>16650000</v>
      </c>
      <c r="W606" s="73"/>
      <c r="X606" s="73">
        <v>0</v>
      </c>
      <c r="Y606" s="73"/>
      <c r="Z606" s="73"/>
      <c r="AA606" s="73">
        <v>0</v>
      </c>
      <c r="AB606" s="73"/>
    </row>
    <row r="607" spans="3:28" ht="3" customHeight="1" x14ac:dyDescent="0.2"/>
    <row r="608" spans="3:28" ht="16.5" customHeight="1" x14ac:dyDescent="0.2">
      <c r="C608" s="75" t="s">
        <v>831</v>
      </c>
      <c r="D608" s="75"/>
      <c r="I608" s="77" t="s">
        <v>832</v>
      </c>
      <c r="J608" s="77"/>
      <c r="K608" s="77"/>
      <c r="L608" s="77"/>
      <c r="M608" s="5">
        <v>4950000</v>
      </c>
      <c r="N608" s="5">
        <v>45250000</v>
      </c>
      <c r="O608" s="73">
        <v>0</v>
      </c>
      <c r="P608" s="73"/>
      <c r="Q608" s="5">
        <v>50200000</v>
      </c>
      <c r="R608" s="5">
        <v>4950000</v>
      </c>
      <c r="S608" s="5">
        <v>45250000</v>
      </c>
      <c r="T608" s="5">
        <v>0</v>
      </c>
      <c r="V608" s="73">
        <v>50200000</v>
      </c>
      <c r="W608" s="73"/>
      <c r="X608" s="73">
        <v>0</v>
      </c>
      <c r="Y608" s="73"/>
      <c r="Z608" s="73"/>
      <c r="AA608" s="73">
        <v>0</v>
      </c>
      <c r="AB608" s="73"/>
    </row>
    <row r="609" spans="3:28" ht="13.5" customHeight="1" x14ac:dyDescent="0.2">
      <c r="C609" s="75" t="s">
        <v>833</v>
      </c>
      <c r="D609" s="75"/>
      <c r="J609" s="75" t="s">
        <v>834</v>
      </c>
      <c r="K609" s="75"/>
      <c r="L609" s="75"/>
      <c r="M609" s="5">
        <v>4950000</v>
      </c>
      <c r="N609" s="5">
        <v>45250000</v>
      </c>
      <c r="O609" s="73">
        <v>0</v>
      </c>
      <c r="P609" s="73"/>
      <c r="Q609" s="5">
        <v>50200000</v>
      </c>
      <c r="R609" s="5">
        <v>4950000</v>
      </c>
      <c r="S609" s="5">
        <v>45250000</v>
      </c>
      <c r="T609" s="5">
        <v>0</v>
      </c>
      <c r="V609" s="73">
        <v>50200000</v>
      </c>
      <c r="W609" s="73"/>
      <c r="X609" s="73">
        <v>0</v>
      </c>
      <c r="Y609" s="73"/>
      <c r="Z609" s="73"/>
      <c r="AA609" s="73">
        <v>0</v>
      </c>
      <c r="AB609" s="73"/>
    </row>
    <row r="610" spans="3:28" ht="3" customHeight="1" x14ac:dyDescent="0.2"/>
    <row r="611" spans="3:28" ht="9.75" customHeight="1" x14ac:dyDescent="0.2">
      <c r="C611" s="75" t="s">
        <v>835</v>
      </c>
      <c r="D611" s="75"/>
      <c r="I611" s="79" t="s">
        <v>836</v>
      </c>
      <c r="J611" s="79"/>
      <c r="K611" s="79"/>
      <c r="L611" s="79"/>
      <c r="M611" s="73">
        <v>17850000</v>
      </c>
      <c r="N611" s="73">
        <v>59810000</v>
      </c>
      <c r="O611" s="73">
        <v>2500000</v>
      </c>
      <c r="P611" s="73"/>
      <c r="Q611" s="73">
        <v>80160000</v>
      </c>
      <c r="R611" s="73">
        <v>11700000</v>
      </c>
      <c r="S611" s="73">
        <v>65960000</v>
      </c>
      <c r="T611" s="73">
        <v>2500000</v>
      </c>
      <c r="V611" s="73">
        <v>80160000</v>
      </c>
      <c r="W611" s="73"/>
      <c r="X611" s="73">
        <v>0</v>
      </c>
      <c r="Y611" s="73"/>
      <c r="Z611" s="73"/>
      <c r="AA611" s="73">
        <v>0</v>
      </c>
      <c r="AB611" s="73"/>
    </row>
    <row r="612" spans="3:28" ht="9.75" customHeight="1" x14ac:dyDescent="0.2">
      <c r="C612" s="75"/>
      <c r="D612" s="75"/>
      <c r="I612" s="79"/>
      <c r="J612" s="79"/>
      <c r="K612" s="79"/>
      <c r="L612" s="79"/>
      <c r="M612" s="73"/>
      <c r="N612" s="73"/>
      <c r="O612" s="73"/>
      <c r="P612" s="73"/>
      <c r="Q612" s="73"/>
      <c r="R612" s="73"/>
      <c r="S612" s="73"/>
      <c r="T612" s="73"/>
      <c r="V612" s="73"/>
      <c r="W612" s="73"/>
      <c r="X612" s="73"/>
      <c r="Y612" s="73"/>
      <c r="Z612" s="73"/>
      <c r="AA612" s="73"/>
      <c r="AB612" s="73"/>
    </row>
    <row r="613" spans="3:28" ht="13.5" customHeight="1" x14ac:dyDescent="0.2">
      <c r="C613" s="75" t="s">
        <v>837</v>
      </c>
      <c r="D613" s="75"/>
      <c r="J613" s="75" t="s">
        <v>838</v>
      </c>
      <c r="K613" s="75"/>
      <c r="L613" s="75"/>
      <c r="M613" s="5">
        <v>17850000</v>
      </c>
      <c r="N613" s="5">
        <v>59810000</v>
      </c>
      <c r="O613" s="73">
        <v>2500000</v>
      </c>
      <c r="P613" s="73"/>
      <c r="Q613" s="5">
        <v>80160000</v>
      </c>
      <c r="R613" s="5">
        <v>11700000</v>
      </c>
      <c r="S613" s="5">
        <v>65960000</v>
      </c>
      <c r="T613" s="5">
        <v>2500000</v>
      </c>
      <c r="V613" s="73">
        <v>80160000</v>
      </c>
      <c r="W613" s="73"/>
      <c r="X613" s="73">
        <v>0</v>
      </c>
      <c r="Y613" s="73"/>
      <c r="Z613" s="73"/>
      <c r="AA613" s="73">
        <v>0</v>
      </c>
      <c r="AB613" s="73"/>
    </row>
    <row r="614" spans="3:28" ht="3" customHeight="1" x14ac:dyDescent="0.2"/>
    <row r="615" spans="3:28" ht="13.5" customHeight="1" x14ac:dyDescent="0.2">
      <c r="C615" s="75" t="s">
        <v>839</v>
      </c>
      <c r="D615" s="75"/>
      <c r="G615" s="78" t="s">
        <v>840</v>
      </c>
      <c r="H615" s="78"/>
      <c r="I615" s="78"/>
      <c r="J615" s="78"/>
      <c r="K615" s="78"/>
      <c r="L615" s="78"/>
      <c r="M615" s="5">
        <v>462140000</v>
      </c>
      <c r="N615" s="5">
        <v>6725809014</v>
      </c>
      <c r="O615" s="73">
        <v>480834000</v>
      </c>
      <c r="P615" s="73"/>
      <c r="Q615" s="5">
        <v>7668783014</v>
      </c>
      <c r="R615" s="5">
        <v>462140000</v>
      </c>
      <c r="S615" s="5">
        <v>7078309014</v>
      </c>
      <c r="T615" s="5">
        <v>473334000</v>
      </c>
      <c r="V615" s="73">
        <v>8013783014</v>
      </c>
      <c r="W615" s="73"/>
      <c r="X615" s="73">
        <v>345000000</v>
      </c>
      <c r="Y615" s="73"/>
      <c r="Z615" s="73"/>
      <c r="AA615" s="73">
        <v>4.4987581389403486</v>
      </c>
      <c r="AB615" s="73"/>
    </row>
    <row r="616" spans="3:28" ht="3" customHeight="1" x14ac:dyDescent="0.2"/>
    <row r="617" spans="3:28" ht="13.5" customHeight="1" x14ac:dyDescent="0.2">
      <c r="C617" s="75" t="s">
        <v>841</v>
      </c>
      <c r="D617" s="75"/>
      <c r="H617" s="78" t="s">
        <v>842</v>
      </c>
      <c r="I617" s="78"/>
      <c r="J617" s="78"/>
      <c r="K617" s="78"/>
      <c r="L617" s="78"/>
      <c r="M617" s="5">
        <v>462140000</v>
      </c>
      <c r="N617" s="5">
        <v>6725809014</v>
      </c>
      <c r="O617" s="73">
        <v>480834000</v>
      </c>
      <c r="P617" s="73"/>
      <c r="Q617" s="5">
        <v>7668783014</v>
      </c>
      <c r="R617" s="5">
        <v>462140000</v>
      </c>
      <c r="S617" s="5">
        <v>7078309014</v>
      </c>
      <c r="T617" s="5">
        <v>473334000</v>
      </c>
      <c r="V617" s="73">
        <v>8013783014</v>
      </c>
      <c r="W617" s="73"/>
      <c r="X617" s="73">
        <v>345000000</v>
      </c>
      <c r="Y617" s="73"/>
      <c r="Z617" s="73"/>
      <c r="AA617" s="73">
        <v>4.4987581389403486</v>
      </c>
      <c r="AB617" s="73"/>
    </row>
    <row r="618" spans="3:28" ht="3" customHeight="1" x14ac:dyDescent="0.2"/>
    <row r="619" spans="3:28" ht="16.5" customHeight="1" x14ac:dyDescent="0.2">
      <c r="C619" s="75" t="s">
        <v>843</v>
      </c>
      <c r="D619" s="75"/>
      <c r="I619" s="77" t="s">
        <v>39</v>
      </c>
      <c r="J619" s="77"/>
      <c r="K619" s="77"/>
      <c r="L619" s="77"/>
      <c r="M619" s="5">
        <v>358540000</v>
      </c>
      <c r="N619" s="5">
        <v>660679014</v>
      </c>
      <c r="O619" s="73">
        <v>0</v>
      </c>
      <c r="P619" s="73"/>
      <c r="Q619" s="5">
        <v>1019219014</v>
      </c>
      <c r="R619" s="5">
        <v>358540000</v>
      </c>
      <c r="S619" s="5">
        <v>708179014</v>
      </c>
      <c r="T619" s="5">
        <v>0</v>
      </c>
      <c r="V619" s="73">
        <v>1066719014</v>
      </c>
      <c r="W619" s="73"/>
      <c r="X619" s="73">
        <v>47500000</v>
      </c>
      <c r="Y619" s="73"/>
      <c r="Z619" s="73"/>
      <c r="AA619" s="73">
        <v>4.6604311092650006</v>
      </c>
      <c r="AB619" s="73"/>
    </row>
    <row r="620" spans="3:28" ht="13.5" customHeight="1" x14ac:dyDescent="0.2">
      <c r="C620" s="75" t="s">
        <v>844</v>
      </c>
      <c r="D620" s="75"/>
      <c r="J620" s="75" t="s">
        <v>41</v>
      </c>
      <c r="K620" s="75"/>
      <c r="L620" s="75"/>
      <c r="M620" s="5">
        <v>0</v>
      </c>
      <c r="N620" s="5">
        <v>132660000</v>
      </c>
      <c r="O620" s="73">
        <v>0</v>
      </c>
      <c r="P620" s="73"/>
      <c r="Q620" s="5">
        <v>132660000</v>
      </c>
      <c r="R620" s="5">
        <v>0</v>
      </c>
      <c r="S620" s="5">
        <v>140160000</v>
      </c>
      <c r="T620" s="5">
        <v>0</v>
      </c>
      <c r="V620" s="73">
        <v>140160000</v>
      </c>
      <c r="W620" s="73"/>
      <c r="X620" s="73">
        <v>7500000</v>
      </c>
      <c r="Y620" s="73"/>
      <c r="Z620" s="73"/>
      <c r="AA620" s="73">
        <v>5.6535504296698322</v>
      </c>
      <c r="AB620" s="73"/>
    </row>
    <row r="621" spans="3:28" ht="13.5" customHeight="1" x14ac:dyDescent="0.2">
      <c r="C621" s="75" t="s">
        <v>845</v>
      </c>
      <c r="D621" s="75"/>
      <c r="J621" s="75" t="s">
        <v>43</v>
      </c>
      <c r="K621" s="75"/>
      <c r="L621" s="75"/>
      <c r="M621" s="5">
        <v>358540000</v>
      </c>
      <c r="N621" s="5">
        <v>528019014</v>
      </c>
      <c r="O621" s="73">
        <v>0</v>
      </c>
      <c r="P621" s="73"/>
      <c r="Q621" s="5">
        <v>886559014</v>
      </c>
      <c r="R621" s="5">
        <v>358540000</v>
      </c>
      <c r="S621" s="5">
        <v>568019014</v>
      </c>
      <c r="T621" s="5">
        <v>0</v>
      </c>
      <c r="V621" s="73">
        <v>926559014</v>
      </c>
      <c r="W621" s="73"/>
      <c r="X621" s="73">
        <v>40000000</v>
      </c>
      <c r="Y621" s="73"/>
      <c r="Z621" s="73"/>
      <c r="AA621" s="73">
        <v>4.5118259888337224</v>
      </c>
      <c r="AB621" s="73"/>
    </row>
    <row r="622" spans="3:28" ht="3" customHeight="1" x14ac:dyDescent="0.2"/>
    <row r="623" spans="3:28" ht="16.5" customHeight="1" x14ac:dyDescent="0.2">
      <c r="C623" s="75" t="s">
        <v>846</v>
      </c>
      <c r="D623" s="75"/>
      <c r="I623" s="77" t="s">
        <v>49</v>
      </c>
      <c r="J623" s="77"/>
      <c r="K623" s="77"/>
      <c r="L623" s="77"/>
      <c r="M623" s="5">
        <v>0</v>
      </c>
      <c r="N623" s="5">
        <v>0</v>
      </c>
      <c r="O623" s="73">
        <v>29500000</v>
      </c>
      <c r="P623" s="73"/>
      <c r="Q623" s="5">
        <v>29500000</v>
      </c>
      <c r="R623" s="5">
        <v>0</v>
      </c>
      <c r="S623" s="5">
        <v>0</v>
      </c>
      <c r="T623" s="5">
        <v>22000000</v>
      </c>
      <c r="V623" s="73">
        <v>22000000</v>
      </c>
      <c r="W623" s="73"/>
      <c r="X623" s="73">
        <v>-7500000</v>
      </c>
      <c r="Y623" s="73"/>
      <c r="Z623" s="73"/>
      <c r="AA623" s="73">
        <v>-25.423728813559325</v>
      </c>
      <c r="AB623" s="73"/>
    </row>
    <row r="624" spans="3:28" ht="13.5" customHeight="1" x14ac:dyDescent="0.2">
      <c r="C624" s="75" t="s">
        <v>847</v>
      </c>
      <c r="D624" s="75"/>
      <c r="J624" s="75" t="s">
        <v>55</v>
      </c>
      <c r="K624" s="75"/>
      <c r="L624" s="75"/>
      <c r="M624" s="5">
        <v>0</v>
      </c>
      <c r="N624" s="5">
        <v>0</v>
      </c>
      <c r="O624" s="73">
        <v>29500000</v>
      </c>
      <c r="P624" s="73"/>
      <c r="Q624" s="5">
        <v>29500000</v>
      </c>
      <c r="R624" s="5">
        <v>0</v>
      </c>
      <c r="S624" s="5">
        <v>0</v>
      </c>
      <c r="T624" s="5">
        <v>22000000</v>
      </c>
      <c r="V624" s="73">
        <v>22000000</v>
      </c>
      <c r="W624" s="73"/>
      <c r="X624" s="73">
        <v>-7500000</v>
      </c>
      <c r="Y624" s="73"/>
      <c r="Z624" s="73"/>
      <c r="AA624" s="73">
        <v>-25.423728813559325</v>
      </c>
      <c r="AB624" s="73"/>
    </row>
    <row r="625" spans="3:28" ht="3" customHeight="1" x14ac:dyDescent="0.2"/>
    <row r="626" spans="3:28" ht="16.5" customHeight="1" x14ac:dyDescent="0.2">
      <c r="C626" s="75" t="s">
        <v>848</v>
      </c>
      <c r="D626" s="75"/>
      <c r="I626" s="77" t="s">
        <v>849</v>
      </c>
      <c r="J626" s="77"/>
      <c r="K626" s="77"/>
      <c r="L626" s="77"/>
      <c r="M626" s="5">
        <v>46950000</v>
      </c>
      <c r="N626" s="5">
        <v>1876775000</v>
      </c>
      <c r="O626" s="73">
        <v>188934000</v>
      </c>
      <c r="P626" s="73"/>
      <c r="Q626" s="5">
        <v>2112659000</v>
      </c>
      <c r="R626" s="5">
        <v>46950000</v>
      </c>
      <c r="S626" s="5">
        <v>1876775000</v>
      </c>
      <c r="T626" s="5">
        <v>188934000</v>
      </c>
      <c r="V626" s="73">
        <v>2112659000</v>
      </c>
      <c r="W626" s="73"/>
      <c r="X626" s="73">
        <v>0</v>
      </c>
      <c r="Y626" s="73"/>
      <c r="Z626" s="73"/>
      <c r="AA626" s="73">
        <v>0</v>
      </c>
      <c r="AB626" s="73"/>
    </row>
    <row r="627" spans="3:28" ht="13.5" customHeight="1" x14ac:dyDescent="0.2">
      <c r="C627" s="75" t="s">
        <v>850</v>
      </c>
      <c r="D627" s="75"/>
      <c r="J627" s="75" t="s">
        <v>851</v>
      </c>
      <c r="K627" s="75"/>
      <c r="L627" s="75"/>
      <c r="M627" s="5">
        <v>29850000</v>
      </c>
      <c r="N627" s="5">
        <v>553100000</v>
      </c>
      <c r="O627" s="73">
        <v>188934000</v>
      </c>
      <c r="P627" s="73"/>
      <c r="Q627" s="5">
        <v>771884000</v>
      </c>
      <c r="R627" s="5">
        <v>29850000</v>
      </c>
      <c r="S627" s="5">
        <v>553100000</v>
      </c>
      <c r="T627" s="5">
        <v>188934000</v>
      </c>
      <c r="V627" s="73">
        <v>771884000</v>
      </c>
      <c r="W627" s="73"/>
      <c r="X627" s="73">
        <v>0</v>
      </c>
      <c r="Y627" s="73"/>
      <c r="Z627" s="73"/>
      <c r="AA627" s="73">
        <v>0</v>
      </c>
      <c r="AB627" s="73"/>
    </row>
    <row r="628" spans="3:28" ht="9.75" customHeight="1" x14ac:dyDescent="0.2">
      <c r="C628" s="75" t="s">
        <v>852</v>
      </c>
      <c r="D628" s="75"/>
      <c r="J628" s="76" t="s">
        <v>853</v>
      </c>
      <c r="K628" s="76"/>
      <c r="L628" s="76"/>
      <c r="M628" s="73">
        <v>17100000</v>
      </c>
      <c r="N628" s="73">
        <v>1323675000</v>
      </c>
      <c r="O628" s="73">
        <v>0</v>
      </c>
      <c r="P628" s="73"/>
      <c r="Q628" s="73">
        <v>1340775000</v>
      </c>
      <c r="R628" s="73">
        <v>17100000</v>
      </c>
      <c r="S628" s="73">
        <v>1323675000</v>
      </c>
      <c r="T628" s="73">
        <v>0</v>
      </c>
      <c r="V628" s="73">
        <v>1340775000</v>
      </c>
      <c r="W628" s="73"/>
      <c r="X628" s="73">
        <v>0</v>
      </c>
      <c r="Y628" s="73"/>
      <c r="Z628" s="73"/>
      <c r="AA628" s="73">
        <v>0</v>
      </c>
      <c r="AB628" s="73"/>
    </row>
    <row r="629" spans="3:28" ht="9.75" customHeight="1" x14ac:dyDescent="0.2">
      <c r="C629" s="75"/>
      <c r="D629" s="75"/>
      <c r="J629" s="76"/>
      <c r="K629" s="76"/>
      <c r="L629" s="76"/>
      <c r="M629" s="73"/>
      <c r="N629" s="73"/>
      <c r="O629" s="73"/>
      <c r="P629" s="73"/>
      <c r="Q629" s="73"/>
      <c r="R629" s="73"/>
      <c r="S629" s="73"/>
      <c r="T629" s="73"/>
      <c r="V629" s="73"/>
      <c r="W629" s="73"/>
      <c r="X629" s="73"/>
      <c r="Y629" s="73"/>
      <c r="Z629" s="73"/>
      <c r="AA629" s="73"/>
      <c r="AB629" s="73"/>
    </row>
    <row r="630" spans="3:28" ht="3" customHeight="1" x14ac:dyDescent="0.2"/>
    <row r="631" spans="3:28" ht="16.5" customHeight="1" x14ac:dyDescent="0.2">
      <c r="C631" s="75" t="s">
        <v>854</v>
      </c>
      <c r="D631" s="75"/>
      <c r="I631" s="77" t="s">
        <v>855</v>
      </c>
      <c r="J631" s="77"/>
      <c r="K631" s="77"/>
      <c r="L631" s="77"/>
      <c r="M631" s="5">
        <v>15600000</v>
      </c>
      <c r="N631" s="5">
        <v>927835000</v>
      </c>
      <c r="O631" s="73">
        <v>262400000</v>
      </c>
      <c r="P631" s="73"/>
      <c r="Q631" s="5">
        <v>1205835000</v>
      </c>
      <c r="R631" s="5">
        <v>15600000</v>
      </c>
      <c r="S631" s="5">
        <v>927835000</v>
      </c>
      <c r="T631" s="5">
        <v>262400000</v>
      </c>
      <c r="V631" s="73">
        <v>1205835000</v>
      </c>
      <c r="W631" s="73"/>
      <c r="X631" s="73">
        <v>0</v>
      </c>
      <c r="Y631" s="73"/>
      <c r="Z631" s="73"/>
      <c r="AA631" s="73">
        <v>0</v>
      </c>
      <c r="AB631" s="73"/>
    </row>
    <row r="632" spans="3:28" ht="13.5" customHeight="1" x14ac:dyDescent="0.2">
      <c r="C632" s="75" t="s">
        <v>856</v>
      </c>
      <c r="D632" s="75"/>
      <c r="J632" s="75" t="s">
        <v>857</v>
      </c>
      <c r="K632" s="75"/>
      <c r="L632" s="75"/>
      <c r="M632" s="5">
        <v>2550000</v>
      </c>
      <c r="N632" s="5">
        <v>908910000</v>
      </c>
      <c r="O632" s="73">
        <v>0</v>
      </c>
      <c r="P632" s="73"/>
      <c r="Q632" s="5">
        <v>911460000</v>
      </c>
      <c r="R632" s="5">
        <v>2550000</v>
      </c>
      <c r="S632" s="5">
        <v>908910000</v>
      </c>
      <c r="T632" s="5">
        <v>0</v>
      </c>
      <c r="V632" s="73">
        <v>911460000</v>
      </c>
      <c r="W632" s="73"/>
      <c r="X632" s="73">
        <v>0</v>
      </c>
      <c r="Y632" s="73"/>
      <c r="Z632" s="73"/>
      <c r="AA632" s="73">
        <v>0</v>
      </c>
      <c r="AB632" s="73"/>
    </row>
    <row r="633" spans="3:28" ht="13.5" customHeight="1" x14ac:dyDescent="0.2">
      <c r="C633" s="75" t="s">
        <v>858</v>
      </c>
      <c r="D633" s="75"/>
      <c r="J633" s="75" t="s">
        <v>859</v>
      </c>
      <c r="K633" s="75"/>
      <c r="L633" s="75"/>
      <c r="M633" s="5">
        <v>13050000</v>
      </c>
      <c r="N633" s="5">
        <v>18925000</v>
      </c>
      <c r="O633" s="73">
        <v>0</v>
      </c>
      <c r="P633" s="73"/>
      <c r="Q633" s="5">
        <v>31975000</v>
      </c>
      <c r="R633" s="5">
        <v>13050000</v>
      </c>
      <c r="S633" s="5">
        <v>18925000</v>
      </c>
      <c r="T633" s="5">
        <v>0</v>
      </c>
      <c r="V633" s="73">
        <v>31975000</v>
      </c>
      <c r="W633" s="73"/>
      <c r="X633" s="73">
        <v>0</v>
      </c>
      <c r="Y633" s="73"/>
      <c r="Z633" s="73"/>
      <c r="AA633" s="73">
        <v>0</v>
      </c>
      <c r="AB633" s="73"/>
    </row>
    <row r="634" spans="3:28" ht="13.5" customHeight="1" x14ac:dyDescent="0.2">
      <c r="C634" s="75" t="s">
        <v>860</v>
      </c>
      <c r="D634" s="75"/>
      <c r="J634" s="75" t="s">
        <v>861</v>
      </c>
      <c r="K634" s="75"/>
      <c r="L634" s="75"/>
      <c r="M634" s="5">
        <v>0</v>
      </c>
      <c r="N634" s="5">
        <v>0</v>
      </c>
      <c r="O634" s="73">
        <v>262400000</v>
      </c>
      <c r="P634" s="73"/>
      <c r="Q634" s="5">
        <v>262400000</v>
      </c>
      <c r="R634" s="5">
        <v>0</v>
      </c>
      <c r="S634" s="5">
        <v>0</v>
      </c>
      <c r="T634" s="5">
        <v>262400000</v>
      </c>
      <c r="V634" s="73">
        <v>262400000</v>
      </c>
      <c r="W634" s="73"/>
      <c r="X634" s="73">
        <v>0</v>
      </c>
      <c r="Y634" s="73"/>
      <c r="Z634" s="73"/>
      <c r="AA634" s="73">
        <v>0</v>
      </c>
      <c r="AB634" s="73"/>
    </row>
    <row r="635" spans="3:28" ht="16.5" customHeight="1" x14ac:dyDescent="0.2">
      <c r="C635" s="75" t="s">
        <v>862</v>
      </c>
      <c r="D635" s="75"/>
      <c r="I635" s="77" t="s">
        <v>863</v>
      </c>
      <c r="J635" s="77"/>
      <c r="K635" s="77"/>
      <c r="L635" s="77"/>
      <c r="M635" s="5">
        <v>18100000</v>
      </c>
      <c r="N635" s="5">
        <v>2944520000</v>
      </c>
      <c r="O635" s="73">
        <v>0</v>
      </c>
      <c r="P635" s="73"/>
      <c r="Q635" s="5">
        <v>2962620000</v>
      </c>
      <c r="R635" s="5">
        <v>18100000</v>
      </c>
      <c r="S635" s="5">
        <v>3249520000</v>
      </c>
      <c r="T635" s="5">
        <v>0</v>
      </c>
      <c r="V635" s="73">
        <v>3267620000</v>
      </c>
      <c r="W635" s="73"/>
      <c r="X635" s="73">
        <v>305000000</v>
      </c>
      <c r="Y635" s="73"/>
      <c r="Z635" s="73"/>
      <c r="AA635" s="73">
        <v>10.294941639494771</v>
      </c>
      <c r="AB635" s="73"/>
    </row>
    <row r="636" spans="3:28" ht="13.5" customHeight="1" x14ac:dyDescent="0.2">
      <c r="C636" s="75" t="s">
        <v>864</v>
      </c>
      <c r="D636" s="75"/>
      <c r="J636" s="75" t="s">
        <v>865</v>
      </c>
      <c r="K636" s="75"/>
      <c r="L636" s="75"/>
      <c r="M636" s="5">
        <v>9900000</v>
      </c>
      <c r="N636" s="5">
        <v>281500000</v>
      </c>
      <c r="O636" s="73">
        <v>0</v>
      </c>
      <c r="P636" s="73"/>
      <c r="Q636" s="5">
        <v>291400000</v>
      </c>
      <c r="R636" s="5">
        <v>9900000</v>
      </c>
      <c r="S636" s="5">
        <v>281500000</v>
      </c>
      <c r="T636" s="5">
        <v>0</v>
      </c>
      <c r="V636" s="73">
        <v>291400000</v>
      </c>
      <c r="W636" s="73"/>
      <c r="X636" s="73">
        <v>0</v>
      </c>
      <c r="Y636" s="73"/>
      <c r="Z636" s="73"/>
      <c r="AA636" s="73">
        <v>0</v>
      </c>
      <c r="AB636" s="73"/>
    </row>
    <row r="637" spans="3:28" ht="13.5" customHeight="1" x14ac:dyDescent="0.2">
      <c r="C637" s="75" t="s">
        <v>866</v>
      </c>
      <c r="D637" s="75"/>
      <c r="J637" s="75" t="s">
        <v>867</v>
      </c>
      <c r="K637" s="75"/>
      <c r="L637" s="75"/>
      <c r="M637" s="5">
        <v>8200000</v>
      </c>
      <c r="N637" s="5">
        <v>2663020000</v>
      </c>
      <c r="O637" s="73">
        <v>0</v>
      </c>
      <c r="P637" s="73"/>
      <c r="Q637" s="5">
        <v>2671220000</v>
      </c>
      <c r="R637" s="5">
        <v>8200000</v>
      </c>
      <c r="S637" s="5">
        <v>2968020000</v>
      </c>
      <c r="T637" s="5">
        <v>0</v>
      </c>
      <c r="V637" s="73">
        <v>2976220000</v>
      </c>
      <c r="W637" s="73"/>
      <c r="X637" s="73">
        <v>305000000</v>
      </c>
      <c r="Y637" s="73"/>
      <c r="Z637" s="73"/>
      <c r="AA637" s="73">
        <v>11.418003758582222</v>
      </c>
      <c r="AB637" s="73"/>
    </row>
    <row r="638" spans="3:28" ht="3" customHeight="1" x14ac:dyDescent="0.2"/>
    <row r="639" spans="3:28" ht="16.5" customHeight="1" x14ac:dyDescent="0.2">
      <c r="C639" s="75" t="s">
        <v>868</v>
      </c>
      <c r="D639" s="75"/>
      <c r="I639" s="77" t="s">
        <v>869</v>
      </c>
      <c r="J639" s="77"/>
      <c r="K639" s="77"/>
      <c r="L639" s="77"/>
      <c r="M639" s="5">
        <v>22950000</v>
      </c>
      <c r="N639" s="5">
        <v>316000000</v>
      </c>
      <c r="O639" s="73">
        <v>0</v>
      </c>
      <c r="P639" s="73"/>
      <c r="Q639" s="5">
        <v>338950000</v>
      </c>
      <c r="R639" s="5">
        <v>22950000</v>
      </c>
      <c r="S639" s="5">
        <v>316000000</v>
      </c>
      <c r="T639" s="5">
        <v>0</v>
      </c>
      <c r="V639" s="73">
        <v>338950000</v>
      </c>
      <c r="W639" s="73"/>
      <c r="X639" s="73">
        <v>0</v>
      </c>
      <c r="Y639" s="73"/>
      <c r="Z639" s="73"/>
      <c r="AA639" s="73">
        <v>0</v>
      </c>
      <c r="AB639" s="73"/>
    </row>
    <row r="640" spans="3:28" ht="13.5" customHeight="1" x14ac:dyDescent="0.2">
      <c r="C640" s="75" t="s">
        <v>870</v>
      </c>
      <c r="D640" s="75"/>
      <c r="J640" s="75" t="s">
        <v>871</v>
      </c>
      <c r="K640" s="75"/>
      <c r="L640" s="75"/>
      <c r="M640" s="5">
        <v>6300000</v>
      </c>
      <c r="N640" s="5">
        <v>95000000</v>
      </c>
      <c r="O640" s="73">
        <v>0</v>
      </c>
      <c r="P640" s="73"/>
      <c r="Q640" s="5">
        <v>101300000</v>
      </c>
      <c r="R640" s="5">
        <v>6300000</v>
      </c>
      <c r="S640" s="5">
        <v>95000000</v>
      </c>
      <c r="T640" s="5">
        <v>0</v>
      </c>
      <c r="V640" s="73">
        <v>101300000</v>
      </c>
      <c r="W640" s="73"/>
      <c r="X640" s="73">
        <v>0</v>
      </c>
      <c r="Y640" s="73"/>
      <c r="Z640" s="73"/>
      <c r="AA640" s="73">
        <v>0</v>
      </c>
      <c r="AB640" s="73"/>
    </row>
    <row r="641" spans="3:28" ht="13.5" customHeight="1" x14ac:dyDescent="0.2">
      <c r="C641" s="75" t="s">
        <v>872</v>
      </c>
      <c r="D641" s="75"/>
      <c r="J641" s="75" t="s">
        <v>873</v>
      </c>
      <c r="K641" s="75"/>
      <c r="L641" s="75"/>
      <c r="M641" s="5">
        <v>2250000</v>
      </c>
      <c r="N641" s="5">
        <v>115000000</v>
      </c>
      <c r="O641" s="73">
        <v>0</v>
      </c>
      <c r="P641" s="73"/>
      <c r="Q641" s="5">
        <v>117250000</v>
      </c>
      <c r="R641" s="5">
        <v>2250000</v>
      </c>
      <c r="S641" s="5">
        <v>115000000</v>
      </c>
      <c r="T641" s="5">
        <v>0</v>
      </c>
      <c r="V641" s="73">
        <v>117250000</v>
      </c>
      <c r="W641" s="73"/>
      <c r="X641" s="73">
        <v>0</v>
      </c>
      <c r="Y641" s="73"/>
      <c r="Z641" s="73"/>
      <c r="AA641" s="73">
        <v>0</v>
      </c>
      <c r="AB641" s="73"/>
    </row>
    <row r="642" spans="3:28" ht="9.75" customHeight="1" x14ac:dyDescent="0.2">
      <c r="C642" s="75" t="s">
        <v>874</v>
      </c>
      <c r="D642" s="75"/>
      <c r="J642" s="76" t="s">
        <v>875</v>
      </c>
      <c r="K642" s="76"/>
      <c r="L642" s="76"/>
      <c r="M642" s="73">
        <v>14400000</v>
      </c>
      <c r="N642" s="73">
        <v>106000000</v>
      </c>
      <c r="O642" s="73">
        <v>0</v>
      </c>
      <c r="P642" s="73"/>
      <c r="Q642" s="73">
        <v>120400000</v>
      </c>
      <c r="R642" s="73">
        <v>14400000</v>
      </c>
      <c r="S642" s="73">
        <v>106000000</v>
      </c>
      <c r="T642" s="73">
        <v>0</v>
      </c>
      <c r="V642" s="73">
        <v>120400000</v>
      </c>
      <c r="W642" s="73"/>
      <c r="X642" s="73">
        <v>0</v>
      </c>
      <c r="Y642" s="73"/>
      <c r="Z642" s="73"/>
      <c r="AA642" s="73">
        <v>0</v>
      </c>
      <c r="AB642" s="73"/>
    </row>
    <row r="643" spans="3:28" ht="9.75" customHeight="1" x14ac:dyDescent="0.2">
      <c r="C643" s="75"/>
      <c r="D643" s="75"/>
      <c r="J643" s="76"/>
      <c r="K643" s="76"/>
      <c r="L643" s="76"/>
      <c r="M643" s="73"/>
      <c r="N643" s="73"/>
      <c r="O643" s="73"/>
      <c r="P643" s="73"/>
      <c r="Q643" s="73"/>
      <c r="R643" s="73"/>
      <c r="S643" s="73"/>
      <c r="T643" s="73"/>
      <c r="V643" s="73"/>
      <c r="W643" s="73"/>
      <c r="X643" s="73"/>
      <c r="Y643" s="73"/>
      <c r="Z643" s="73"/>
      <c r="AA643" s="73"/>
      <c r="AB643" s="73"/>
    </row>
    <row r="644" spans="3:28" ht="3" customHeight="1" x14ac:dyDescent="0.2"/>
    <row r="645" spans="3:28" ht="13.5" customHeight="1" x14ac:dyDescent="0.2">
      <c r="C645" s="75" t="s">
        <v>876</v>
      </c>
      <c r="D645" s="75"/>
      <c r="G645" s="78" t="s">
        <v>877</v>
      </c>
      <c r="H645" s="78"/>
      <c r="I645" s="78"/>
      <c r="J645" s="78"/>
      <c r="K645" s="78"/>
      <c r="L645" s="78"/>
      <c r="M645" s="5">
        <v>553550000</v>
      </c>
      <c r="N645" s="5">
        <v>3805957800</v>
      </c>
      <c r="O645" s="73">
        <v>14059055000</v>
      </c>
      <c r="P645" s="73"/>
      <c r="Q645" s="5">
        <v>18418562800</v>
      </c>
      <c r="R645" s="5">
        <v>579150000</v>
      </c>
      <c r="S645" s="5">
        <v>4847484800</v>
      </c>
      <c r="T645" s="5">
        <v>13882428000</v>
      </c>
      <c r="V645" s="73">
        <v>19309062800</v>
      </c>
      <c r="W645" s="73"/>
      <c r="X645" s="73">
        <v>890500000</v>
      </c>
      <c r="Y645" s="73"/>
      <c r="Z645" s="73"/>
      <c r="AA645" s="73">
        <v>4.8347963392670357</v>
      </c>
      <c r="AB645" s="73"/>
    </row>
    <row r="646" spans="3:28" ht="3" customHeight="1" x14ac:dyDescent="0.2"/>
    <row r="647" spans="3:28" ht="13.5" customHeight="1" x14ac:dyDescent="0.2">
      <c r="C647" s="75" t="s">
        <v>878</v>
      </c>
      <c r="D647" s="75"/>
      <c r="H647" s="78" t="s">
        <v>879</v>
      </c>
      <c r="I647" s="78"/>
      <c r="J647" s="78"/>
      <c r="K647" s="78"/>
      <c r="L647" s="78"/>
      <c r="M647" s="5">
        <v>553550000</v>
      </c>
      <c r="N647" s="5">
        <v>3805957800</v>
      </c>
      <c r="O647" s="73">
        <v>14059055000</v>
      </c>
      <c r="P647" s="73"/>
      <c r="Q647" s="5">
        <v>18418562800</v>
      </c>
      <c r="R647" s="5">
        <v>579150000</v>
      </c>
      <c r="S647" s="5">
        <v>4847484800</v>
      </c>
      <c r="T647" s="5">
        <v>13882428000</v>
      </c>
      <c r="V647" s="73">
        <v>19309062800</v>
      </c>
      <c r="W647" s="73"/>
      <c r="X647" s="73">
        <v>890500000</v>
      </c>
      <c r="Y647" s="73"/>
      <c r="Z647" s="73"/>
      <c r="AA647" s="73">
        <v>4.8347963392670357</v>
      </c>
      <c r="AB647" s="73"/>
    </row>
    <row r="648" spans="3:28" ht="3" customHeight="1" x14ac:dyDescent="0.2"/>
    <row r="649" spans="3:28" ht="16.5" customHeight="1" x14ac:dyDescent="0.2">
      <c r="C649" s="75" t="s">
        <v>880</v>
      </c>
      <c r="D649" s="75"/>
      <c r="I649" s="77" t="s">
        <v>39</v>
      </c>
      <c r="J649" s="77"/>
      <c r="K649" s="77"/>
      <c r="L649" s="77"/>
      <c r="M649" s="5">
        <v>360900000</v>
      </c>
      <c r="N649" s="5">
        <v>717138885</v>
      </c>
      <c r="O649" s="73">
        <v>0</v>
      </c>
      <c r="P649" s="73"/>
      <c r="Q649" s="5">
        <v>1078038885</v>
      </c>
      <c r="R649" s="5">
        <v>357900000</v>
      </c>
      <c r="S649" s="5">
        <v>786646635</v>
      </c>
      <c r="T649" s="5">
        <v>0</v>
      </c>
      <c r="V649" s="73">
        <v>1144546635</v>
      </c>
      <c r="W649" s="73"/>
      <c r="X649" s="73">
        <v>66507750</v>
      </c>
      <c r="Y649" s="73"/>
      <c r="Z649" s="73"/>
      <c r="AA649" s="73">
        <v>6.1693275563060972</v>
      </c>
      <c r="AB649" s="73"/>
    </row>
    <row r="650" spans="3:28" ht="13.5" customHeight="1" x14ac:dyDescent="0.2">
      <c r="C650" s="75" t="s">
        <v>881</v>
      </c>
      <c r="D650" s="75"/>
      <c r="J650" s="75" t="s">
        <v>41</v>
      </c>
      <c r="K650" s="75"/>
      <c r="L650" s="75"/>
      <c r="M650" s="5">
        <v>0</v>
      </c>
      <c r="N650" s="5">
        <v>170000000</v>
      </c>
      <c r="O650" s="73">
        <v>0</v>
      </c>
      <c r="P650" s="73"/>
      <c r="Q650" s="5">
        <v>170000000</v>
      </c>
      <c r="R650" s="5">
        <v>0</v>
      </c>
      <c r="S650" s="5">
        <v>195687000</v>
      </c>
      <c r="T650" s="5">
        <v>0</v>
      </c>
      <c r="V650" s="73">
        <v>195687000</v>
      </c>
      <c r="W650" s="73"/>
      <c r="X650" s="73">
        <v>25687000</v>
      </c>
      <c r="Y650" s="73"/>
      <c r="Z650" s="73"/>
      <c r="AA650" s="73">
        <v>15.11</v>
      </c>
      <c r="AB650" s="73"/>
    </row>
    <row r="651" spans="3:28" ht="13.5" customHeight="1" x14ac:dyDescent="0.2">
      <c r="C651" s="75" t="s">
        <v>882</v>
      </c>
      <c r="D651" s="75"/>
      <c r="J651" s="75" t="s">
        <v>43</v>
      </c>
      <c r="K651" s="75"/>
      <c r="L651" s="75"/>
      <c r="M651" s="5">
        <v>360900000</v>
      </c>
      <c r="N651" s="5">
        <v>547138885</v>
      </c>
      <c r="O651" s="73">
        <v>0</v>
      </c>
      <c r="P651" s="73"/>
      <c r="Q651" s="5">
        <v>908038885</v>
      </c>
      <c r="R651" s="5">
        <v>357900000</v>
      </c>
      <c r="S651" s="5">
        <v>590959635</v>
      </c>
      <c r="T651" s="5">
        <v>0</v>
      </c>
      <c r="V651" s="73">
        <v>948859635</v>
      </c>
      <c r="W651" s="73"/>
      <c r="X651" s="73">
        <v>40820750</v>
      </c>
      <c r="Y651" s="73"/>
      <c r="Z651" s="73"/>
      <c r="AA651" s="73">
        <v>4.4954847941341187</v>
      </c>
      <c r="AB651" s="73"/>
    </row>
    <row r="652" spans="3:28" ht="3" customHeight="1" x14ac:dyDescent="0.2"/>
    <row r="653" spans="3:28" ht="16.5" customHeight="1" x14ac:dyDescent="0.2">
      <c r="C653" s="75" t="s">
        <v>883</v>
      </c>
      <c r="D653" s="75"/>
      <c r="I653" s="77" t="s">
        <v>49</v>
      </c>
      <c r="J653" s="77"/>
      <c r="K653" s="77"/>
      <c r="L653" s="77"/>
      <c r="M653" s="5">
        <v>0</v>
      </c>
      <c r="N653" s="5">
        <v>11200000</v>
      </c>
      <c r="O653" s="73">
        <v>307185000</v>
      </c>
      <c r="P653" s="73"/>
      <c r="Q653" s="5">
        <v>318385000</v>
      </c>
      <c r="R653" s="5">
        <v>0</v>
      </c>
      <c r="S653" s="5">
        <v>15495000</v>
      </c>
      <c r="T653" s="5">
        <v>384258000</v>
      </c>
      <c r="V653" s="73">
        <v>399753000</v>
      </c>
      <c r="W653" s="73"/>
      <c r="X653" s="73">
        <v>81368000</v>
      </c>
      <c r="Y653" s="73"/>
      <c r="Z653" s="73"/>
      <c r="AA653" s="73">
        <v>25.55648036182609</v>
      </c>
      <c r="AB653" s="73"/>
    </row>
    <row r="654" spans="3:28" ht="13.5" customHeight="1" x14ac:dyDescent="0.2">
      <c r="C654" s="75" t="s">
        <v>884</v>
      </c>
      <c r="D654" s="75"/>
      <c r="J654" s="75" t="s">
        <v>53</v>
      </c>
      <c r="K654" s="75"/>
      <c r="L654" s="75"/>
      <c r="M654" s="5">
        <v>0</v>
      </c>
      <c r="N654" s="5">
        <v>0</v>
      </c>
      <c r="O654" s="73">
        <v>235000000</v>
      </c>
      <c r="P654" s="73"/>
      <c r="Q654" s="5">
        <v>235000000</v>
      </c>
      <c r="R654" s="5">
        <v>0</v>
      </c>
      <c r="S654" s="5">
        <v>0</v>
      </c>
      <c r="T654" s="5">
        <v>216500000</v>
      </c>
      <c r="V654" s="73">
        <v>216500000</v>
      </c>
      <c r="W654" s="73"/>
      <c r="X654" s="73">
        <v>-18500000</v>
      </c>
      <c r="Y654" s="73"/>
      <c r="Z654" s="73"/>
      <c r="AA654" s="73">
        <v>-7.8723404255319158</v>
      </c>
      <c r="AB654" s="73"/>
    </row>
    <row r="655" spans="3:28" ht="13.5" customHeight="1" x14ac:dyDescent="0.2">
      <c r="C655" s="75" t="s">
        <v>885</v>
      </c>
      <c r="D655" s="75"/>
      <c r="J655" s="75" t="s">
        <v>55</v>
      </c>
      <c r="K655" s="75"/>
      <c r="L655" s="75"/>
      <c r="M655" s="5">
        <v>0</v>
      </c>
      <c r="N655" s="5">
        <v>11200000</v>
      </c>
      <c r="O655" s="73">
        <v>72185000</v>
      </c>
      <c r="P655" s="73"/>
      <c r="Q655" s="5">
        <v>83385000</v>
      </c>
      <c r="R655" s="5">
        <v>0</v>
      </c>
      <c r="S655" s="5">
        <v>15495000</v>
      </c>
      <c r="T655" s="5">
        <v>167758000</v>
      </c>
      <c r="V655" s="73">
        <v>183253000</v>
      </c>
      <c r="W655" s="73"/>
      <c r="X655" s="73">
        <v>99868000</v>
      </c>
      <c r="Y655" s="73"/>
      <c r="Z655" s="73"/>
      <c r="AA655" s="73">
        <v>119.76734424656713</v>
      </c>
      <c r="AB655" s="73"/>
    </row>
    <row r="656" spans="3:28" ht="3" customHeight="1" x14ac:dyDescent="0.2"/>
    <row r="657" spans="3:28" ht="16.5" customHeight="1" x14ac:dyDescent="0.2">
      <c r="C657" s="75" t="s">
        <v>886</v>
      </c>
      <c r="D657" s="75"/>
      <c r="I657" s="77" t="s">
        <v>887</v>
      </c>
      <c r="J657" s="77"/>
      <c r="K657" s="77"/>
      <c r="L657" s="77"/>
      <c r="M657" s="5">
        <v>58550000</v>
      </c>
      <c r="N657" s="5">
        <v>1046613760</v>
      </c>
      <c r="O657" s="73">
        <v>0</v>
      </c>
      <c r="P657" s="73"/>
      <c r="Q657" s="5">
        <v>1105163760</v>
      </c>
      <c r="R657" s="5">
        <v>124850000</v>
      </c>
      <c r="S657" s="5">
        <v>1681363760</v>
      </c>
      <c r="T657" s="5">
        <v>0</v>
      </c>
      <c r="V657" s="73">
        <v>1806213760</v>
      </c>
      <c r="W657" s="73"/>
      <c r="X657" s="73">
        <v>701050000</v>
      </c>
      <c r="Y657" s="73"/>
      <c r="Z657" s="73"/>
      <c r="AA657" s="73">
        <v>63.434038046994957</v>
      </c>
      <c r="AB657" s="73"/>
    </row>
    <row r="658" spans="3:28" ht="13.5" customHeight="1" x14ac:dyDescent="0.2">
      <c r="C658" s="75" t="s">
        <v>888</v>
      </c>
      <c r="D658" s="75"/>
      <c r="J658" s="75" t="s">
        <v>889</v>
      </c>
      <c r="K658" s="75"/>
      <c r="L658" s="75"/>
      <c r="M658" s="5">
        <v>56400000</v>
      </c>
      <c r="N658" s="5">
        <v>829188760</v>
      </c>
      <c r="O658" s="73">
        <v>0</v>
      </c>
      <c r="P658" s="73"/>
      <c r="Q658" s="5">
        <v>885588760</v>
      </c>
      <c r="R658" s="5">
        <v>56400000</v>
      </c>
      <c r="S658" s="5">
        <v>1417038760</v>
      </c>
      <c r="T658" s="5">
        <v>0</v>
      </c>
      <c r="V658" s="73">
        <v>1473438760</v>
      </c>
      <c r="W658" s="73"/>
      <c r="X658" s="73">
        <v>587850000</v>
      </c>
      <c r="Y658" s="73"/>
      <c r="Z658" s="73"/>
      <c r="AA658" s="73">
        <v>66.379568774111362</v>
      </c>
      <c r="AB658" s="73"/>
    </row>
    <row r="659" spans="3:28" ht="13.5" customHeight="1" x14ac:dyDescent="0.2">
      <c r="C659" s="75" t="s">
        <v>890</v>
      </c>
      <c r="D659" s="75"/>
      <c r="J659" s="75" t="s">
        <v>891</v>
      </c>
      <c r="K659" s="75"/>
      <c r="L659" s="75"/>
      <c r="M659" s="5">
        <v>2150000</v>
      </c>
      <c r="N659" s="5">
        <v>217425000</v>
      </c>
      <c r="O659" s="73">
        <v>0</v>
      </c>
      <c r="P659" s="73"/>
      <c r="Q659" s="5">
        <v>219575000</v>
      </c>
      <c r="R659" s="5">
        <v>68450000</v>
      </c>
      <c r="S659" s="5">
        <v>264325000</v>
      </c>
      <c r="T659" s="5">
        <v>0</v>
      </c>
      <c r="V659" s="73">
        <v>332775000</v>
      </c>
      <c r="W659" s="73"/>
      <c r="X659" s="73">
        <v>113200000</v>
      </c>
      <c r="Y659" s="73"/>
      <c r="Z659" s="73"/>
      <c r="AA659" s="73">
        <v>51.554138676989645</v>
      </c>
      <c r="AB659" s="73"/>
    </row>
    <row r="660" spans="3:28" ht="3" customHeight="1" x14ac:dyDescent="0.2"/>
    <row r="661" spans="3:28" ht="16.5" customHeight="1" x14ac:dyDescent="0.2">
      <c r="C661" s="75" t="s">
        <v>892</v>
      </c>
      <c r="D661" s="75"/>
      <c r="I661" s="77" t="s">
        <v>893</v>
      </c>
      <c r="J661" s="77"/>
      <c r="K661" s="77"/>
      <c r="L661" s="77"/>
      <c r="M661" s="5">
        <v>10000000</v>
      </c>
      <c r="N661" s="5">
        <v>637370625</v>
      </c>
      <c r="O661" s="73">
        <v>0</v>
      </c>
      <c r="P661" s="73"/>
      <c r="Q661" s="5">
        <v>647370625</v>
      </c>
      <c r="R661" s="5">
        <v>2250000</v>
      </c>
      <c r="S661" s="5">
        <v>610100625</v>
      </c>
      <c r="T661" s="5">
        <v>0</v>
      </c>
      <c r="V661" s="73">
        <v>612350625</v>
      </c>
      <c r="W661" s="73"/>
      <c r="X661" s="73">
        <v>-35020000</v>
      </c>
      <c r="Y661" s="73"/>
      <c r="Z661" s="73"/>
      <c r="AA661" s="73">
        <v>-5.4095750791905335</v>
      </c>
      <c r="AB661" s="73"/>
    </row>
    <row r="662" spans="3:28" ht="13.5" customHeight="1" x14ac:dyDescent="0.2">
      <c r="C662" s="75" t="s">
        <v>894</v>
      </c>
      <c r="D662" s="75"/>
      <c r="J662" s="75" t="s">
        <v>895</v>
      </c>
      <c r="K662" s="75"/>
      <c r="L662" s="75"/>
      <c r="M662" s="5">
        <v>10000000</v>
      </c>
      <c r="N662" s="5">
        <v>637370625</v>
      </c>
      <c r="O662" s="73">
        <v>0</v>
      </c>
      <c r="P662" s="73"/>
      <c r="Q662" s="5">
        <v>647370625</v>
      </c>
      <c r="R662" s="5">
        <v>2250000</v>
      </c>
      <c r="S662" s="5">
        <v>610100625</v>
      </c>
      <c r="T662" s="5">
        <v>0</v>
      </c>
      <c r="V662" s="73">
        <v>612350625</v>
      </c>
      <c r="W662" s="73"/>
      <c r="X662" s="73">
        <v>-35020000</v>
      </c>
      <c r="Y662" s="73"/>
      <c r="Z662" s="73"/>
      <c r="AA662" s="73">
        <v>-5.4095750791905335</v>
      </c>
      <c r="AB662" s="73"/>
    </row>
    <row r="663" spans="3:28" ht="3" customHeight="1" x14ac:dyDescent="0.2"/>
    <row r="664" spans="3:28" ht="16.5" customHeight="1" x14ac:dyDescent="0.2">
      <c r="C664" s="75" t="s">
        <v>896</v>
      </c>
      <c r="D664" s="75"/>
      <c r="I664" s="77" t="s">
        <v>897</v>
      </c>
      <c r="J664" s="77"/>
      <c r="K664" s="77"/>
      <c r="L664" s="77"/>
      <c r="M664" s="5">
        <v>23450000</v>
      </c>
      <c r="N664" s="5">
        <v>124585000</v>
      </c>
      <c r="O664" s="73">
        <v>0</v>
      </c>
      <c r="P664" s="73"/>
      <c r="Q664" s="5">
        <v>148035000</v>
      </c>
      <c r="R664" s="5">
        <v>23450000</v>
      </c>
      <c r="S664" s="5">
        <v>128885000</v>
      </c>
      <c r="T664" s="5">
        <v>0</v>
      </c>
      <c r="V664" s="73">
        <v>152335000</v>
      </c>
      <c r="W664" s="73"/>
      <c r="X664" s="73">
        <v>4300000</v>
      </c>
      <c r="Y664" s="73"/>
      <c r="Z664" s="73"/>
      <c r="AA664" s="73">
        <v>2.9047184787381362</v>
      </c>
      <c r="AB664" s="73"/>
    </row>
    <row r="665" spans="3:28" ht="9.75" customHeight="1" x14ac:dyDescent="0.2">
      <c r="C665" s="75" t="s">
        <v>898</v>
      </c>
      <c r="D665" s="75"/>
      <c r="J665" s="76" t="s">
        <v>899</v>
      </c>
      <c r="K665" s="76"/>
      <c r="L665" s="76"/>
      <c r="M665" s="73">
        <v>23450000</v>
      </c>
      <c r="N665" s="73">
        <v>124585000</v>
      </c>
      <c r="O665" s="73">
        <v>0</v>
      </c>
      <c r="P665" s="73"/>
      <c r="Q665" s="73">
        <v>148035000</v>
      </c>
      <c r="R665" s="73">
        <v>23450000</v>
      </c>
      <c r="S665" s="73">
        <v>128885000</v>
      </c>
      <c r="T665" s="73">
        <v>0</v>
      </c>
      <c r="V665" s="73">
        <v>152335000</v>
      </c>
      <c r="W665" s="73"/>
      <c r="X665" s="73">
        <v>4300000</v>
      </c>
      <c r="Y665" s="73"/>
      <c r="Z665" s="73"/>
      <c r="AA665" s="73">
        <v>2.9047184787381362</v>
      </c>
      <c r="AB665" s="73"/>
    </row>
    <row r="666" spans="3:28" ht="9.75" customHeight="1" x14ac:dyDescent="0.2">
      <c r="C666" s="75"/>
      <c r="D666" s="75"/>
      <c r="J666" s="76"/>
      <c r="K666" s="76"/>
      <c r="L666" s="76"/>
      <c r="M666" s="73"/>
      <c r="N666" s="73"/>
      <c r="O666" s="73"/>
      <c r="P666" s="73"/>
      <c r="Q666" s="73"/>
      <c r="R666" s="73"/>
      <c r="S666" s="73"/>
      <c r="T666" s="73"/>
      <c r="V666" s="73"/>
      <c r="W666" s="73"/>
      <c r="X666" s="73"/>
      <c r="Y666" s="73"/>
      <c r="Z666" s="73"/>
      <c r="AA666" s="73"/>
      <c r="AB666" s="73"/>
    </row>
    <row r="667" spans="3:28" ht="3" customHeight="1" x14ac:dyDescent="0.2"/>
    <row r="668" spans="3:28" ht="16.5" customHeight="1" x14ac:dyDescent="0.2">
      <c r="C668" s="75" t="s">
        <v>900</v>
      </c>
      <c r="D668" s="75"/>
      <c r="I668" s="77" t="s">
        <v>901</v>
      </c>
      <c r="J668" s="77"/>
      <c r="K668" s="77"/>
      <c r="L668" s="77"/>
      <c r="M668" s="5">
        <v>39300000</v>
      </c>
      <c r="N668" s="5">
        <v>603287750</v>
      </c>
      <c r="O668" s="73">
        <v>0</v>
      </c>
      <c r="P668" s="73"/>
      <c r="Q668" s="5">
        <v>642587750</v>
      </c>
      <c r="R668" s="5">
        <v>13250000</v>
      </c>
      <c r="S668" s="5">
        <v>888104000</v>
      </c>
      <c r="T668" s="5">
        <v>0</v>
      </c>
      <c r="V668" s="73">
        <v>901354000</v>
      </c>
      <c r="W668" s="73"/>
      <c r="X668" s="73">
        <v>258766250</v>
      </c>
      <c r="Y668" s="73"/>
      <c r="Z668" s="73"/>
      <c r="AA668" s="73">
        <v>40.269402894779738</v>
      </c>
      <c r="AB668" s="73"/>
    </row>
    <row r="669" spans="3:28" ht="13.5" customHeight="1" x14ac:dyDescent="0.2">
      <c r="C669" s="75" t="s">
        <v>902</v>
      </c>
      <c r="D669" s="75"/>
      <c r="J669" s="75" t="s">
        <v>903</v>
      </c>
      <c r="K669" s="75"/>
      <c r="L669" s="75"/>
      <c r="M669" s="5">
        <v>39300000</v>
      </c>
      <c r="N669" s="5">
        <v>603287750</v>
      </c>
      <c r="O669" s="73">
        <v>0</v>
      </c>
      <c r="P669" s="73"/>
      <c r="Q669" s="5">
        <v>642587750</v>
      </c>
      <c r="R669" s="5">
        <v>13250000</v>
      </c>
      <c r="S669" s="5">
        <v>888104000</v>
      </c>
      <c r="T669" s="5">
        <v>0</v>
      </c>
      <c r="V669" s="73">
        <v>901354000</v>
      </c>
      <c r="W669" s="73"/>
      <c r="X669" s="73">
        <v>258766250</v>
      </c>
      <c r="Y669" s="73"/>
      <c r="Z669" s="73"/>
      <c r="AA669" s="73">
        <v>40.269402894779738</v>
      </c>
      <c r="AB669" s="73"/>
    </row>
    <row r="670" spans="3:28" ht="3" customHeight="1" x14ac:dyDescent="0.2"/>
    <row r="671" spans="3:28" ht="16.5" customHeight="1" x14ac:dyDescent="0.2">
      <c r="C671" s="75" t="s">
        <v>904</v>
      </c>
      <c r="D671" s="75"/>
      <c r="I671" s="77" t="s">
        <v>905</v>
      </c>
      <c r="J671" s="77"/>
      <c r="K671" s="77"/>
      <c r="L671" s="77"/>
      <c r="M671" s="5">
        <v>2250000</v>
      </c>
      <c r="N671" s="5">
        <v>302000000</v>
      </c>
      <c r="O671" s="73">
        <v>0</v>
      </c>
      <c r="P671" s="73"/>
      <c r="Q671" s="5">
        <v>304250000</v>
      </c>
      <c r="R671" s="5">
        <v>2250000</v>
      </c>
      <c r="S671" s="5">
        <v>290700000</v>
      </c>
      <c r="T671" s="5">
        <v>0</v>
      </c>
      <c r="V671" s="73">
        <v>292950000</v>
      </c>
      <c r="W671" s="73"/>
      <c r="X671" s="73">
        <v>-11300000</v>
      </c>
      <c r="Y671" s="73"/>
      <c r="Z671" s="73"/>
      <c r="AA671" s="73">
        <v>-3.7140509449465902</v>
      </c>
      <c r="AB671" s="73"/>
    </row>
    <row r="672" spans="3:28" ht="13.5" customHeight="1" x14ac:dyDescent="0.2">
      <c r="C672" s="75" t="s">
        <v>906</v>
      </c>
      <c r="D672" s="75"/>
      <c r="J672" s="75" t="s">
        <v>907</v>
      </c>
      <c r="K672" s="75"/>
      <c r="L672" s="75"/>
      <c r="M672" s="5">
        <v>2250000</v>
      </c>
      <c r="N672" s="5">
        <v>302000000</v>
      </c>
      <c r="O672" s="73">
        <v>0</v>
      </c>
      <c r="P672" s="73"/>
      <c r="Q672" s="5">
        <v>304250000</v>
      </c>
      <c r="R672" s="5">
        <v>2250000</v>
      </c>
      <c r="S672" s="5">
        <v>290700000</v>
      </c>
      <c r="T672" s="5">
        <v>0</v>
      </c>
      <c r="V672" s="73">
        <v>292950000</v>
      </c>
      <c r="W672" s="73"/>
      <c r="X672" s="73">
        <v>-11300000</v>
      </c>
      <c r="Y672" s="73"/>
      <c r="Z672" s="73"/>
      <c r="AA672" s="73">
        <v>-3.7140509449465902</v>
      </c>
      <c r="AB672" s="73"/>
    </row>
    <row r="673" spans="3:28" ht="3" customHeight="1" x14ac:dyDescent="0.2"/>
    <row r="674" spans="3:28" ht="16.5" customHeight="1" x14ac:dyDescent="0.2">
      <c r="C674" s="75" t="s">
        <v>908</v>
      </c>
      <c r="D674" s="75"/>
      <c r="I674" s="77" t="s">
        <v>909</v>
      </c>
      <c r="J674" s="77"/>
      <c r="K674" s="77"/>
      <c r="L674" s="77"/>
      <c r="M674" s="5">
        <v>47400000</v>
      </c>
      <c r="N674" s="5">
        <v>161977780</v>
      </c>
      <c r="O674" s="73">
        <v>13751870000</v>
      </c>
      <c r="P674" s="73"/>
      <c r="Q674" s="5">
        <v>13961247780</v>
      </c>
      <c r="R674" s="5">
        <v>47400000</v>
      </c>
      <c r="S674" s="5">
        <v>188634780</v>
      </c>
      <c r="T674" s="5">
        <v>13498170000</v>
      </c>
      <c r="V674" s="73">
        <v>13734204780</v>
      </c>
      <c r="W674" s="73"/>
      <c r="X674" s="73">
        <v>-227043000</v>
      </c>
      <c r="Y674" s="73"/>
      <c r="Z674" s="73"/>
      <c r="AA674" s="73">
        <v>-1.6262371643116844</v>
      </c>
      <c r="AB674" s="73"/>
    </row>
    <row r="675" spans="3:28" ht="13.5" customHeight="1" x14ac:dyDescent="0.2">
      <c r="C675" s="75" t="s">
        <v>910</v>
      </c>
      <c r="D675" s="75"/>
      <c r="J675" s="75" t="s">
        <v>911</v>
      </c>
      <c r="K675" s="75"/>
      <c r="L675" s="75"/>
      <c r="M675" s="5">
        <v>12750000</v>
      </c>
      <c r="N675" s="5">
        <v>27600000</v>
      </c>
      <c r="O675" s="73">
        <v>13751870000</v>
      </c>
      <c r="P675" s="73"/>
      <c r="Q675" s="5">
        <v>13792220000</v>
      </c>
      <c r="R675" s="5">
        <v>12750000</v>
      </c>
      <c r="S675" s="5">
        <v>53317000</v>
      </c>
      <c r="T675" s="5">
        <v>13498170000</v>
      </c>
      <c r="V675" s="73">
        <v>13564237000</v>
      </c>
      <c r="W675" s="73"/>
      <c r="X675" s="73">
        <v>-227983000</v>
      </c>
      <c r="Y675" s="73"/>
      <c r="Z675" s="73"/>
      <c r="AA675" s="73">
        <v>-1.6529826235370377</v>
      </c>
      <c r="AB675" s="73"/>
    </row>
    <row r="676" spans="3:28" ht="9.75" customHeight="1" x14ac:dyDescent="0.2">
      <c r="C676" s="75" t="s">
        <v>912</v>
      </c>
      <c r="D676" s="75"/>
      <c r="J676" s="76" t="s">
        <v>913</v>
      </c>
      <c r="K676" s="76"/>
      <c r="L676" s="76"/>
      <c r="M676" s="73">
        <v>34650000</v>
      </c>
      <c r="N676" s="73">
        <v>134377780</v>
      </c>
      <c r="O676" s="73">
        <v>0</v>
      </c>
      <c r="P676" s="73"/>
      <c r="Q676" s="73">
        <v>169027780</v>
      </c>
      <c r="R676" s="73">
        <v>34650000</v>
      </c>
      <c r="S676" s="73">
        <v>135317780</v>
      </c>
      <c r="T676" s="73">
        <v>0</v>
      </c>
      <c r="V676" s="73">
        <v>169967780</v>
      </c>
      <c r="W676" s="73"/>
      <c r="X676" s="73">
        <v>940000</v>
      </c>
      <c r="Y676" s="73"/>
      <c r="Z676" s="73"/>
      <c r="AA676" s="73">
        <v>0.55612160320628956</v>
      </c>
      <c r="AB676" s="73"/>
    </row>
    <row r="677" spans="3:28" ht="9.75" customHeight="1" x14ac:dyDescent="0.2">
      <c r="C677" s="75"/>
      <c r="D677" s="75"/>
      <c r="J677" s="76"/>
      <c r="K677" s="76"/>
      <c r="L677" s="76"/>
      <c r="M677" s="73"/>
      <c r="N677" s="73"/>
      <c r="O677" s="73"/>
      <c r="P677" s="73"/>
      <c r="Q677" s="73"/>
      <c r="R677" s="73"/>
      <c r="S677" s="73"/>
      <c r="T677" s="73"/>
      <c r="V677" s="73"/>
      <c r="W677" s="73"/>
      <c r="X677" s="73"/>
      <c r="Y677" s="73"/>
      <c r="Z677" s="73"/>
      <c r="AA677" s="73"/>
      <c r="AB677" s="73"/>
    </row>
    <row r="678" spans="3:28" ht="3" customHeight="1" x14ac:dyDescent="0.2"/>
    <row r="679" spans="3:28" ht="16.5" customHeight="1" x14ac:dyDescent="0.2">
      <c r="C679" s="75" t="s">
        <v>914</v>
      </c>
      <c r="D679" s="75"/>
      <c r="I679" s="77" t="s">
        <v>915</v>
      </c>
      <c r="J679" s="77"/>
      <c r="K679" s="77"/>
      <c r="L679" s="77"/>
      <c r="M679" s="5">
        <v>11700000</v>
      </c>
      <c r="N679" s="5">
        <v>201784000</v>
      </c>
      <c r="O679" s="73">
        <v>0</v>
      </c>
      <c r="P679" s="73"/>
      <c r="Q679" s="5">
        <v>213484000</v>
      </c>
      <c r="R679" s="5">
        <v>7800000</v>
      </c>
      <c r="S679" s="5">
        <v>257555000</v>
      </c>
      <c r="T679" s="5">
        <v>0</v>
      </c>
      <c r="V679" s="73">
        <v>265355000</v>
      </c>
      <c r="W679" s="73"/>
      <c r="X679" s="73">
        <v>51871000</v>
      </c>
      <c r="Y679" s="73"/>
      <c r="Z679" s="73"/>
      <c r="AA679" s="73">
        <v>24.297371231567706</v>
      </c>
      <c r="AB679" s="73"/>
    </row>
    <row r="680" spans="3:28" ht="9.75" customHeight="1" x14ac:dyDescent="0.2">
      <c r="C680" s="75" t="s">
        <v>916</v>
      </c>
      <c r="D680" s="75"/>
      <c r="J680" s="76" t="s">
        <v>917</v>
      </c>
      <c r="K680" s="76"/>
      <c r="L680" s="76"/>
      <c r="M680" s="73">
        <v>11700000</v>
      </c>
      <c r="N680" s="73">
        <v>201784000</v>
      </c>
      <c r="O680" s="73">
        <v>0</v>
      </c>
      <c r="P680" s="73"/>
      <c r="Q680" s="73">
        <v>213484000</v>
      </c>
      <c r="R680" s="73">
        <v>7800000</v>
      </c>
      <c r="S680" s="73">
        <v>257555000</v>
      </c>
      <c r="T680" s="73">
        <v>0</v>
      </c>
      <c r="V680" s="73">
        <v>265355000</v>
      </c>
      <c r="W680" s="73"/>
      <c r="X680" s="73">
        <v>51871000</v>
      </c>
      <c r="Y680" s="73"/>
      <c r="Z680" s="73"/>
      <c r="AA680" s="73">
        <v>24.297371231567706</v>
      </c>
      <c r="AB680" s="73"/>
    </row>
    <row r="681" spans="3:28" ht="9.75" customHeight="1" x14ac:dyDescent="0.2">
      <c r="C681" s="75"/>
      <c r="D681" s="75"/>
      <c r="J681" s="76"/>
      <c r="K681" s="76"/>
      <c r="L681" s="76"/>
      <c r="M681" s="73"/>
      <c r="N681" s="73"/>
      <c r="O681" s="73"/>
      <c r="P681" s="73"/>
      <c r="Q681" s="73"/>
      <c r="R681" s="73"/>
      <c r="S681" s="73"/>
      <c r="T681" s="73"/>
      <c r="V681" s="73"/>
      <c r="W681" s="73"/>
      <c r="X681" s="73"/>
      <c r="Y681" s="73"/>
      <c r="Z681" s="73"/>
      <c r="AA681" s="73"/>
      <c r="AB681" s="73"/>
    </row>
    <row r="682" spans="3:28" ht="3" customHeight="1" x14ac:dyDescent="0.2"/>
    <row r="683" spans="3:28" ht="13.5" customHeight="1" x14ac:dyDescent="0.2">
      <c r="C683" s="75" t="s">
        <v>918</v>
      </c>
      <c r="D683" s="75"/>
      <c r="G683" s="78" t="s">
        <v>919</v>
      </c>
      <c r="H683" s="78"/>
      <c r="I683" s="78"/>
      <c r="J683" s="78"/>
      <c r="K683" s="78"/>
      <c r="L683" s="78"/>
      <c r="M683" s="5">
        <v>547490000</v>
      </c>
      <c r="N683" s="5">
        <v>5866036000</v>
      </c>
      <c r="O683" s="73">
        <v>324190000</v>
      </c>
      <c r="P683" s="73"/>
      <c r="Q683" s="5">
        <v>6737716000</v>
      </c>
      <c r="R683" s="5">
        <v>558090000</v>
      </c>
      <c r="S683" s="5">
        <v>5877436000</v>
      </c>
      <c r="T683" s="5">
        <v>342190000</v>
      </c>
      <c r="V683" s="73">
        <v>6777716000</v>
      </c>
      <c r="W683" s="73"/>
      <c r="X683" s="73">
        <v>40000000</v>
      </c>
      <c r="Y683" s="73"/>
      <c r="Z683" s="73"/>
      <c r="AA683" s="73">
        <v>0.59367298948189562</v>
      </c>
      <c r="AB683" s="73"/>
    </row>
    <row r="684" spans="3:28" ht="3" customHeight="1" x14ac:dyDescent="0.2"/>
    <row r="685" spans="3:28" ht="13.5" customHeight="1" x14ac:dyDescent="0.2">
      <c r="C685" s="75" t="s">
        <v>920</v>
      </c>
      <c r="D685" s="75"/>
      <c r="H685" s="78" t="s">
        <v>921</v>
      </c>
      <c r="I685" s="78"/>
      <c r="J685" s="78"/>
      <c r="K685" s="78"/>
      <c r="L685" s="78"/>
      <c r="M685" s="5">
        <v>547490000</v>
      </c>
      <c r="N685" s="5">
        <v>5866036000</v>
      </c>
      <c r="O685" s="73">
        <v>324190000</v>
      </c>
      <c r="P685" s="73"/>
      <c r="Q685" s="5">
        <v>6737716000</v>
      </c>
      <c r="R685" s="5">
        <v>558090000</v>
      </c>
      <c r="S685" s="5">
        <v>5877436000</v>
      </c>
      <c r="T685" s="5">
        <v>342190000</v>
      </c>
      <c r="V685" s="73">
        <v>6777716000</v>
      </c>
      <c r="W685" s="73"/>
      <c r="X685" s="73">
        <v>40000000</v>
      </c>
      <c r="Y685" s="73"/>
      <c r="Z685" s="73"/>
      <c r="AA685" s="73">
        <v>0.59367298948189562</v>
      </c>
      <c r="AB685" s="73"/>
    </row>
    <row r="686" spans="3:28" ht="3" customHeight="1" x14ac:dyDescent="0.2"/>
    <row r="687" spans="3:28" ht="16.5" customHeight="1" x14ac:dyDescent="0.2">
      <c r="C687" s="75" t="s">
        <v>922</v>
      </c>
      <c r="D687" s="75"/>
      <c r="I687" s="77" t="s">
        <v>39</v>
      </c>
      <c r="J687" s="77"/>
      <c r="K687" s="77"/>
      <c r="L687" s="77"/>
      <c r="M687" s="5">
        <v>514490000</v>
      </c>
      <c r="N687" s="5">
        <v>730733000</v>
      </c>
      <c r="O687" s="73">
        <v>0</v>
      </c>
      <c r="P687" s="73"/>
      <c r="Q687" s="5">
        <v>1245223000</v>
      </c>
      <c r="R687" s="5">
        <v>510390000</v>
      </c>
      <c r="S687" s="5">
        <v>745658000</v>
      </c>
      <c r="T687" s="5">
        <v>0</v>
      </c>
      <c r="V687" s="73">
        <v>1256048000</v>
      </c>
      <c r="W687" s="73"/>
      <c r="X687" s="73">
        <v>10825000</v>
      </c>
      <c r="Y687" s="73"/>
      <c r="Z687" s="73"/>
      <c r="AA687" s="73">
        <v>0.86932220172611652</v>
      </c>
      <c r="AB687" s="73"/>
    </row>
    <row r="688" spans="3:28" ht="13.5" customHeight="1" x14ac:dyDescent="0.2">
      <c r="C688" s="75" t="s">
        <v>923</v>
      </c>
      <c r="D688" s="75"/>
      <c r="J688" s="75" t="s">
        <v>41</v>
      </c>
      <c r="K688" s="75"/>
      <c r="L688" s="75"/>
      <c r="M688" s="5">
        <v>0</v>
      </c>
      <c r="N688" s="5">
        <v>175500000</v>
      </c>
      <c r="O688" s="73">
        <v>0</v>
      </c>
      <c r="P688" s="73"/>
      <c r="Q688" s="5">
        <v>175500000</v>
      </c>
      <c r="R688" s="5">
        <v>0</v>
      </c>
      <c r="S688" s="5">
        <v>159500000</v>
      </c>
      <c r="T688" s="5">
        <v>0</v>
      </c>
      <c r="V688" s="73">
        <v>159500000</v>
      </c>
      <c r="W688" s="73"/>
      <c r="X688" s="73">
        <v>-16000000</v>
      </c>
      <c r="Y688" s="73"/>
      <c r="Z688" s="73"/>
      <c r="AA688" s="73">
        <v>-9.116809116809117</v>
      </c>
      <c r="AB688" s="73"/>
    </row>
    <row r="689" spans="3:28" ht="13.5" customHeight="1" x14ac:dyDescent="0.2">
      <c r="C689" s="75" t="s">
        <v>924</v>
      </c>
      <c r="D689" s="75"/>
      <c r="J689" s="75" t="s">
        <v>43</v>
      </c>
      <c r="K689" s="75"/>
      <c r="L689" s="75"/>
      <c r="M689" s="5">
        <v>514490000</v>
      </c>
      <c r="N689" s="5">
        <v>555233000</v>
      </c>
      <c r="O689" s="73">
        <v>0</v>
      </c>
      <c r="P689" s="73"/>
      <c r="Q689" s="5">
        <v>1069723000</v>
      </c>
      <c r="R689" s="5">
        <v>510390000</v>
      </c>
      <c r="S689" s="5">
        <v>586158000</v>
      </c>
      <c r="T689" s="5">
        <v>0</v>
      </c>
      <c r="V689" s="73">
        <v>1096548000</v>
      </c>
      <c r="W689" s="73"/>
      <c r="X689" s="73">
        <v>26825000</v>
      </c>
      <c r="Y689" s="73"/>
      <c r="Z689" s="73"/>
      <c r="AA689" s="73">
        <v>2.5076585246834928</v>
      </c>
      <c r="AB689" s="73"/>
    </row>
    <row r="690" spans="3:28" ht="3" customHeight="1" x14ac:dyDescent="0.2"/>
    <row r="691" spans="3:28" ht="16.5" customHeight="1" x14ac:dyDescent="0.2">
      <c r="C691" s="75" t="s">
        <v>925</v>
      </c>
      <c r="D691" s="75"/>
      <c r="I691" s="77" t="s">
        <v>49</v>
      </c>
      <c r="J691" s="77"/>
      <c r="K691" s="77"/>
      <c r="L691" s="77"/>
      <c r="M691" s="5">
        <v>0</v>
      </c>
      <c r="N691" s="5">
        <v>30000000</v>
      </c>
      <c r="O691" s="73">
        <v>22650000</v>
      </c>
      <c r="P691" s="73"/>
      <c r="Q691" s="5">
        <v>52650000</v>
      </c>
      <c r="R691" s="5">
        <v>0</v>
      </c>
      <c r="S691" s="5">
        <v>30000000</v>
      </c>
      <c r="T691" s="5">
        <v>22650000</v>
      </c>
      <c r="V691" s="73">
        <v>52650000</v>
      </c>
      <c r="W691" s="73"/>
      <c r="X691" s="73">
        <v>0</v>
      </c>
      <c r="Y691" s="73"/>
      <c r="Z691" s="73"/>
      <c r="AA691" s="73">
        <v>0</v>
      </c>
      <c r="AB691" s="73"/>
    </row>
    <row r="692" spans="3:28" ht="13.5" customHeight="1" x14ac:dyDescent="0.2">
      <c r="C692" s="75" t="s">
        <v>926</v>
      </c>
      <c r="D692" s="75"/>
      <c r="J692" s="75" t="s">
        <v>55</v>
      </c>
      <c r="K692" s="75"/>
      <c r="L692" s="75"/>
      <c r="M692" s="5">
        <v>0</v>
      </c>
      <c r="N692" s="5">
        <v>30000000</v>
      </c>
      <c r="O692" s="73">
        <v>22650000</v>
      </c>
      <c r="P692" s="73"/>
      <c r="Q692" s="5">
        <v>52650000</v>
      </c>
      <c r="R692" s="5">
        <v>0</v>
      </c>
      <c r="S692" s="5">
        <v>30000000</v>
      </c>
      <c r="T692" s="5">
        <v>22650000</v>
      </c>
      <c r="V692" s="73">
        <v>52650000</v>
      </c>
      <c r="W692" s="73"/>
      <c r="X692" s="73">
        <v>0</v>
      </c>
      <c r="Y692" s="73"/>
      <c r="Z692" s="73"/>
      <c r="AA692" s="73">
        <v>0</v>
      </c>
      <c r="AB692" s="73"/>
    </row>
    <row r="693" spans="3:28" ht="3" customHeight="1" x14ac:dyDescent="0.2"/>
    <row r="694" spans="3:28" ht="16.5" customHeight="1" x14ac:dyDescent="0.2">
      <c r="C694" s="75" t="s">
        <v>927</v>
      </c>
      <c r="D694" s="75"/>
      <c r="I694" s="77" t="s">
        <v>928</v>
      </c>
      <c r="J694" s="77"/>
      <c r="K694" s="77"/>
      <c r="L694" s="77"/>
      <c r="M694" s="5">
        <v>6750000</v>
      </c>
      <c r="N694" s="5">
        <v>1466705000</v>
      </c>
      <c r="O694" s="73">
        <v>0</v>
      </c>
      <c r="P694" s="73"/>
      <c r="Q694" s="5">
        <v>1473455000</v>
      </c>
      <c r="R694" s="5">
        <v>6750000</v>
      </c>
      <c r="S694" s="5">
        <v>1535505000</v>
      </c>
      <c r="T694" s="5">
        <v>0</v>
      </c>
      <c r="V694" s="73">
        <v>1542255000</v>
      </c>
      <c r="W694" s="73"/>
      <c r="X694" s="73">
        <v>68800000</v>
      </c>
      <c r="Y694" s="73"/>
      <c r="Z694" s="73"/>
      <c r="AA694" s="73">
        <v>4.669297671119919</v>
      </c>
      <c r="AB694" s="73"/>
    </row>
    <row r="695" spans="3:28" ht="13.5" customHeight="1" x14ac:dyDescent="0.2">
      <c r="C695" s="75" t="s">
        <v>929</v>
      </c>
      <c r="D695" s="75"/>
      <c r="J695" s="75" t="s">
        <v>930</v>
      </c>
      <c r="K695" s="75"/>
      <c r="L695" s="75"/>
      <c r="M695" s="5">
        <v>1550000</v>
      </c>
      <c r="N695" s="5">
        <v>60990000</v>
      </c>
      <c r="O695" s="73">
        <v>0</v>
      </c>
      <c r="P695" s="73"/>
      <c r="Q695" s="5">
        <v>62540000</v>
      </c>
      <c r="R695" s="5">
        <v>1550000</v>
      </c>
      <c r="S695" s="5">
        <v>140990000</v>
      </c>
      <c r="T695" s="5">
        <v>0</v>
      </c>
      <c r="V695" s="73">
        <v>142540000</v>
      </c>
      <c r="W695" s="73"/>
      <c r="X695" s="73">
        <v>80000000</v>
      </c>
      <c r="Y695" s="73"/>
      <c r="Z695" s="73"/>
      <c r="AA695" s="73">
        <v>127.91813239526702</v>
      </c>
      <c r="AB695" s="73"/>
    </row>
    <row r="696" spans="3:28" ht="13.5" customHeight="1" x14ac:dyDescent="0.2">
      <c r="C696" s="75" t="s">
        <v>931</v>
      </c>
      <c r="D696" s="75"/>
      <c r="J696" s="75" t="s">
        <v>932</v>
      </c>
      <c r="K696" s="75"/>
      <c r="L696" s="75"/>
      <c r="M696" s="5">
        <v>5200000</v>
      </c>
      <c r="N696" s="5">
        <v>1118865000</v>
      </c>
      <c r="O696" s="73">
        <v>0</v>
      </c>
      <c r="P696" s="73"/>
      <c r="Q696" s="5">
        <v>1124065000</v>
      </c>
      <c r="R696" s="5">
        <v>5200000</v>
      </c>
      <c r="S696" s="5">
        <v>1108665000</v>
      </c>
      <c r="T696" s="5">
        <v>0</v>
      </c>
      <c r="V696" s="73">
        <v>1113865000</v>
      </c>
      <c r="W696" s="73"/>
      <c r="X696" s="73">
        <v>-10200000</v>
      </c>
      <c r="Y696" s="73"/>
      <c r="Z696" s="73"/>
      <c r="AA696" s="73">
        <v>-0.90742083420442765</v>
      </c>
      <c r="AB696" s="73"/>
    </row>
    <row r="697" spans="3:28" ht="13.5" customHeight="1" x14ac:dyDescent="0.2">
      <c r="C697" s="75" t="s">
        <v>933</v>
      </c>
      <c r="D697" s="75"/>
      <c r="J697" s="75" t="s">
        <v>934</v>
      </c>
      <c r="K697" s="75"/>
      <c r="L697" s="75"/>
      <c r="M697" s="5">
        <v>0</v>
      </c>
      <c r="N697" s="5">
        <v>286850000</v>
      </c>
      <c r="O697" s="73">
        <v>0</v>
      </c>
      <c r="P697" s="73"/>
      <c r="Q697" s="5">
        <v>286850000</v>
      </c>
      <c r="R697" s="5">
        <v>0</v>
      </c>
      <c r="S697" s="5">
        <v>285850000</v>
      </c>
      <c r="T697" s="5">
        <v>0</v>
      </c>
      <c r="V697" s="73">
        <v>285850000</v>
      </c>
      <c r="W697" s="73"/>
      <c r="X697" s="73">
        <v>-1000000</v>
      </c>
      <c r="Y697" s="73"/>
      <c r="Z697" s="73"/>
      <c r="AA697" s="73">
        <v>-0.34861425832316545</v>
      </c>
      <c r="AB697" s="73"/>
    </row>
    <row r="698" spans="3:28" ht="3" customHeight="1" x14ac:dyDescent="0.2"/>
    <row r="699" spans="3:28" ht="9.75" customHeight="1" x14ac:dyDescent="0.2">
      <c r="C699" s="75" t="s">
        <v>935</v>
      </c>
      <c r="D699" s="75"/>
      <c r="I699" s="79" t="s">
        <v>936</v>
      </c>
      <c r="J699" s="79"/>
      <c r="K699" s="79"/>
      <c r="L699" s="79"/>
      <c r="M699" s="73">
        <v>1700000</v>
      </c>
      <c r="N699" s="73">
        <v>66280000</v>
      </c>
      <c r="O699" s="73">
        <v>0</v>
      </c>
      <c r="P699" s="73"/>
      <c r="Q699" s="73">
        <v>67980000</v>
      </c>
      <c r="R699" s="73">
        <v>1700000</v>
      </c>
      <c r="S699" s="73">
        <v>61280000</v>
      </c>
      <c r="T699" s="73">
        <v>0</v>
      </c>
      <c r="V699" s="73">
        <v>62980000</v>
      </c>
      <c r="W699" s="73"/>
      <c r="X699" s="73">
        <v>-5000000</v>
      </c>
      <c r="Y699" s="73"/>
      <c r="Z699" s="73"/>
      <c r="AA699" s="73">
        <v>-7.3551044424830829</v>
      </c>
      <c r="AB699" s="73"/>
    </row>
    <row r="700" spans="3:28" ht="9.75" customHeight="1" x14ac:dyDescent="0.2">
      <c r="C700" s="75"/>
      <c r="D700" s="75"/>
      <c r="I700" s="79"/>
      <c r="J700" s="79"/>
      <c r="K700" s="79"/>
      <c r="L700" s="79"/>
      <c r="M700" s="73"/>
      <c r="N700" s="73"/>
      <c r="O700" s="73"/>
      <c r="P700" s="73"/>
      <c r="Q700" s="73"/>
      <c r="R700" s="73"/>
      <c r="S700" s="73"/>
      <c r="T700" s="73"/>
      <c r="V700" s="73"/>
      <c r="W700" s="73"/>
      <c r="X700" s="73"/>
      <c r="Y700" s="73"/>
      <c r="Z700" s="73"/>
      <c r="AA700" s="73"/>
      <c r="AB700" s="73"/>
    </row>
    <row r="701" spans="3:28" ht="13.5" customHeight="1" x14ac:dyDescent="0.2">
      <c r="C701" s="75" t="s">
        <v>937</v>
      </c>
      <c r="D701" s="75"/>
      <c r="J701" s="75" t="s">
        <v>938</v>
      </c>
      <c r="K701" s="75"/>
      <c r="L701" s="75"/>
      <c r="M701" s="5">
        <v>1700000</v>
      </c>
      <c r="N701" s="5">
        <v>66280000</v>
      </c>
      <c r="O701" s="73">
        <v>0</v>
      </c>
      <c r="P701" s="73"/>
      <c r="Q701" s="5">
        <v>67980000</v>
      </c>
      <c r="R701" s="5">
        <v>1700000</v>
      </c>
      <c r="S701" s="5">
        <v>61280000</v>
      </c>
      <c r="T701" s="5">
        <v>0</v>
      </c>
      <c r="V701" s="73">
        <v>62980000</v>
      </c>
      <c r="W701" s="73"/>
      <c r="X701" s="73">
        <v>-5000000</v>
      </c>
      <c r="Y701" s="73"/>
      <c r="Z701" s="73"/>
      <c r="AA701" s="73">
        <v>-7.3551044424830829</v>
      </c>
      <c r="AB701" s="73"/>
    </row>
    <row r="702" spans="3:28" ht="3" customHeight="1" x14ac:dyDescent="0.2"/>
    <row r="703" spans="3:28" ht="16.5" customHeight="1" x14ac:dyDescent="0.2">
      <c r="C703" s="75" t="s">
        <v>939</v>
      </c>
      <c r="D703" s="75"/>
      <c r="I703" s="77" t="s">
        <v>940</v>
      </c>
      <c r="J703" s="77"/>
      <c r="K703" s="77"/>
      <c r="L703" s="77"/>
      <c r="M703" s="5">
        <v>24550000</v>
      </c>
      <c r="N703" s="5">
        <v>655022500</v>
      </c>
      <c r="O703" s="73">
        <v>0</v>
      </c>
      <c r="P703" s="73"/>
      <c r="Q703" s="5">
        <v>679572500</v>
      </c>
      <c r="R703" s="5">
        <v>39250000</v>
      </c>
      <c r="S703" s="5">
        <v>675697500</v>
      </c>
      <c r="T703" s="5">
        <v>0</v>
      </c>
      <c r="V703" s="73">
        <v>714947500</v>
      </c>
      <c r="W703" s="73"/>
      <c r="X703" s="73">
        <v>35375000</v>
      </c>
      <c r="Y703" s="73"/>
      <c r="Z703" s="73"/>
      <c r="AA703" s="73">
        <v>5.2054784441689446</v>
      </c>
      <c r="AB703" s="73"/>
    </row>
    <row r="704" spans="3:28" ht="13.5" customHeight="1" x14ac:dyDescent="0.2">
      <c r="C704" s="75" t="s">
        <v>941</v>
      </c>
      <c r="D704" s="75"/>
      <c r="J704" s="75" t="s">
        <v>942</v>
      </c>
      <c r="K704" s="75"/>
      <c r="L704" s="75"/>
      <c r="M704" s="5">
        <v>0</v>
      </c>
      <c r="N704" s="5">
        <v>113500000</v>
      </c>
      <c r="O704" s="73">
        <v>0</v>
      </c>
      <c r="P704" s="73"/>
      <c r="Q704" s="5">
        <v>113500000</v>
      </c>
      <c r="R704" s="5">
        <v>0</v>
      </c>
      <c r="S704" s="5">
        <v>72100000</v>
      </c>
      <c r="T704" s="5">
        <v>0</v>
      </c>
      <c r="V704" s="73">
        <v>72100000</v>
      </c>
      <c r="W704" s="73"/>
      <c r="X704" s="73">
        <v>-41400000</v>
      </c>
      <c r="Y704" s="73"/>
      <c r="Z704" s="73"/>
      <c r="AA704" s="73">
        <v>-36.475770925110133</v>
      </c>
      <c r="AB704" s="73"/>
    </row>
    <row r="705" spans="3:28" ht="13.5" customHeight="1" x14ac:dyDescent="0.2">
      <c r="C705" s="75" t="s">
        <v>943</v>
      </c>
      <c r="D705" s="75"/>
      <c r="J705" s="75" t="s">
        <v>944</v>
      </c>
      <c r="K705" s="75"/>
      <c r="L705" s="75"/>
      <c r="M705" s="5">
        <v>23100000</v>
      </c>
      <c r="N705" s="5">
        <v>499115000</v>
      </c>
      <c r="O705" s="73">
        <v>0</v>
      </c>
      <c r="P705" s="73"/>
      <c r="Q705" s="5">
        <v>522215000</v>
      </c>
      <c r="R705" s="5">
        <v>37800000</v>
      </c>
      <c r="S705" s="5">
        <v>566190000</v>
      </c>
      <c r="T705" s="5">
        <v>0</v>
      </c>
      <c r="V705" s="73">
        <v>603990000</v>
      </c>
      <c r="W705" s="73"/>
      <c r="X705" s="73">
        <v>81775000</v>
      </c>
      <c r="Y705" s="73"/>
      <c r="Z705" s="73"/>
      <c r="AA705" s="73">
        <v>15.659259117413326</v>
      </c>
      <c r="AB705" s="73"/>
    </row>
    <row r="706" spans="3:28" ht="9.75" customHeight="1" x14ac:dyDescent="0.2">
      <c r="C706" s="75" t="s">
        <v>945</v>
      </c>
      <c r="D706" s="75"/>
      <c r="J706" s="76" t="s">
        <v>946</v>
      </c>
      <c r="K706" s="76"/>
      <c r="L706" s="76"/>
      <c r="M706" s="73">
        <v>1450000</v>
      </c>
      <c r="N706" s="73">
        <v>42407500</v>
      </c>
      <c r="O706" s="73">
        <v>0</v>
      </c>
      <c r="P706" s="73"/>
      <c r="Q706" s="73">
        <v>43857500</v>
      </c>
      <c r="R706" s="73">
        <v>1450000</v>
      </c>
      <c r="S706" s="73">
        <v>37407500</v>
      </c>
      <c r="T706" s="73">
        <v>0</v>
      </c>
      <c r="V706" s="73">
        <v>38857500</v>
      </c>
      <c r="W706" s="73"/>
      <c r="X706" s="73">
        <v>-5000000</v>
      </c>
      <c r="Y706" s="73"/>
      <c r="Z706" s="73"/>
      <c r="AA706" s="73">
        <v>-11.400558627372741</v>
      </c>
      <c r="AB706" s="73"/>
    </row>
    <row r="707" spans="3:28" ht="9.75" customHeight="1" x14ac:dyDescent="0.2">
      <c r="C707" s="75"/>
      <c r="D707" s="75"/>
      <c r="J707" s="76"/>
      <c r="K707" s="76"/>
      <c r="L707" s="76"/>
      <c r="M707" s="73"/>
      <c r="N707" s="73"/>
      <c r="O707" s="73"/>
      <c r="P707" s="73"/>
      <c r="Q707" s="73"/>
      <c r="R707" s="73"/>
      <c r="S707" s="73"/>
      <c r="T707" s="73"/>
      <c r="V707" s="73"/>
      <c r="W707" s="73"/>
      <c r="X707" s="73"/>
      <c r="Y707" s="73"/>
      <c r="Z707" s="73"/>
      <c r="AA707" s="73"/>
      <c r="AB707" s="73"/>
    </row>
    <row r="708" spans="3:28" ht="3" customHeight="1" x14ac:dyDescent="0.2"/>
    <row r="709" spans="3:28" ht="16.5" customHeight="1" x14ac:dyDescent="0.2">
      <c r="C709" s="75" t="s">
        <v>947</v>
      </c>
      <c r="D709" s="75"/>
      <c r="I709" s="77" t="s">
        <v>948</v>
      </c>
      <c r="J709" s="77"/>
      <c r="K709" s="77"/>
      <c r="L709" s="77"/>
      <c r="M709" s="5">
        <v>0</v>
      </c>
      <c r="N709" s="5">
        <v>2917295500</v>
      </c>
      <c r="O709" s="73">
        <v>301540000</v>
      </c>
      <c r="P709" s="73"/>
      <c r="Q709" s="5">
        <v>3218835500</v>
      </c>
      <c r="R709" s="5">
        <v>0</v>
      </c>
      <c r="S709" s="5">
        <v>2829295500</v>
      </c>
      <c r="T709" s="5">
        <v>319540000</v>
      </c>
      <c r="V709" s="73">
        <v>3148835500</v>
      </c>
      <c r="W709" s="73"/>
      <c r="X709" s="73">
        <v>-70000000</v>
      </c>
      <c r="Y709" s="73"/>
      <c r="Z709" s="73"/>
      <c r="AA709" s="73">
        <v>-2.1746995147779375</v>
      </c>
      <c r="AB709" s="73"/>
    </row>
    <row r="710" spans="3:28" ht="13.5" customHeight="1" x14ac:dyDescent="0.2">
      <c r="C710" s="75" t="s">
        <v>949</v>
      </c>
      <c r="D710" s="75"/>
      <c r="J710" s="75" t="s">
        <v>950</v>
      </c>
      <c r="K710" s="75"/>
      <c r="L710" s="75"/>
      <c r="M710" s="5">
        <v>0</v>
      </c>
      <c r="N710" s="5">
        <v>2875589900</v>
      </c>
      <c r="O710" s="73">
        <v>301540000</v>
      </c>
      <c r="P710" s="73"/>
      <c r="Q710" s="5">
        <v>3177129900</v>
      </c>
      <c r="R710" s="5">
        <v>0</v>
      </c>
      <c r="S710" s="5">
        <v>2778189900</v>
      </c>
      <c r="T710" s="5">
        <v>319540000</v>
      </c>
      <c r="V710" s="73">
        <v>3097729900</v>
      </c>
      <c r="W710" s="73"/>
      <c r="X710" s="73">
        <v>-79400000</v>
      </c>
      <c r="Y710" s="73"/>
      <c r="Z710" s="73"/>
      <c r="AA710" s="73">
        <v>-2.4991109113920711</v>
      </c>
      <c r="AB710" s="73"/>
    </row>
    <row r="711" spans="3:28" ht="13.5" customHeight="1" x14ac:dyDescent="0.2">
      <c r="C711" s="75" t="s">
        <v>951</v>
      </c>
      <c r="D711" s="75"/>
      <c r="J711" s="75" t="s">
        <v>952</v>
      </c>
      <c r="K711" s="75"/>
      <c r="L711" s="75"/>
      <c r="M711" s="5">
        <v>0</v>
      </c>
      <c r="N711" s="5">
        <v>41705600</v>
      </c>
      <c r="O711" s="73">
        <v>0</v>
      </c>
      <c r="P711" s="73"/>
      <c r="Q711" s="5">
        <v>41705600</v>
      </c>
      <c r="R711" s="5">
        <v>0</v>
      </c>
      <c r="S711" s="5">
        <v>51105600</v>
      </c>
      <c r="T711" s="5">
        <v>0</v>
      </c>
      <c r="V711" s="73">
        <v>51105600</v>
      </c>
      <c r="W711" s="73"/>
      <c r="X711" s="73">
        <v>9400000</v>
      </c>
      <c r="Y711" s="73"/>
      <c r="Z711" s="73"/>
      <c r="AA711" s="73">
        <v>22.538939614823914</v>
      </c>
      <c r="AB711" s="73"/>
    </row>
    <row r="712" spans="3:28" ht="3" customHeight="1" x14ac:dyDescent="0.2"/>
    <row r="713" spans="3:28" ht="13.5" customHeight="1" x14ac:dyDescent="0.2">
      <c r="C713" s="75" t="s">
        <v>953</v>
      </c>
      <c r="D713" s="75"/>
      <c r="G713" s="78" t="s">
        <v>954</v>
      </c>
      <c r="H713" s="78"/>
      <c r="I713" s="78"/>
      <c r="J713" s="78"/>
      <c r="K713" s="78"/>
      <c r="L713" s="78"/>
      <c r="M713" s="5">
        <v>2977205000</v>
      </c>
      <c r="N713" s="5">
        <v>2582564822</v>
      </c>
      <c r="O713" s="73">
        <v>224737000</v>
      </c>
      <c r="P713" s="73"/>
      <c r="Q713" s="5">
        <v>5784506822</v>
      </c>
      <c r="R713" s="5">
        <v>2847030000</v>
      </c>
      <c r="S713" s="5">
        <v>2772340822</v>
      </c>
      <c r="T713" s="5">
        <v>506495416</v>
      </c>
      <c r="V713" s="73">
        <v>6125866238</v>
      </c>
      <c r="W713" s="73"/>
      <c r="X713" s="73">
        <v>341359416</v>
      </c>
      <c r="Y713" s="73"/>
      <c r="Z713" s="73"/>
      <c r="AA713" s="73">
        <v>5.9012708689653621</v>
      </c>
      <c r="AB713" s="73"/>
    </row>
    <row r="714" spans="3:28" ht="3" customHeight="1" x14ac:dyDescent="0.2"/>
    <row r="715" spans="3:28" ht="13.5" customHeight="1" x14ac:dyDescent="0.2">
      <c r="C715" s="75" t="s">
        <v>955</v>
      </c>
      <c r="D715" s="75"/>
      <c r="H715" s="78" t="s">
        <v>956</v>
      </c>
      <c r="I715" s="78"/>
      <c r="J715" s="78"/>
      <c r="K715" s="78"/>
      <c r="L715" s="78"/>
      <c r="M715" s="5">
        <v>592050000</v>
      </c>
      <c r="N715" s="5">
        <v>1635457599</v>
      </c>
      <c r="O715" s="73">
        <v>121837000</v>
      </c>
      <c r="P715" s="73"/>
      <c r="Q715" s="5">
        <v>2349344599</v>
      </c>
      <c r="R715" s="5">
        <v>582450000</v>
      </c>
      <c r="S715" s="5">
        <v>1645058599</v>
      </c>
      <c r="T715" s="5">
        <v>121836000</v>
      </c>
      <c r="V715" s="73">
        <v>2349344599</v>
      </c>
      <c r="W715" s="73"/>
      <c r="X715" s="73">
        <v>0</v>
      </c>
      <c r="Y715" s="73"/>
      <c r="Z715" s="73"/>
      <c r="AA715" s="73">
        <v>0</v>
      </c>
      <c r="AB715" s="73"/>
    </row>
    <row r="716" spans="3:28" ht="3" customHeight="1" x14ac:dyDescent="0.2"/>
    <row r="717" spans="3:28" ht="16.5" customHeight="1" x14ac:dyDescent="0.2">
      <c r="C717" s="75" t="s">
        <v>957</v>
      </c>
      <c r="D717" s="75"/>
      <c r="I717" s="77" t="s">
        <v>39</v>
      </c>
      <c r="J717" s="77"/>
      <c r="K717" s="77"/>
      <c r="L717" s="77"/>
      <c r="M717" s="5">
        <v>300400000</v>
      </c>
      <c r="N717" s="5">
        <v>652572958</v>
      </c>
      <c r="O717" s="73">
        <v>0</v>
      </c>
      <c r="P717" s="73"/>
      <c r="Q717" s="5">
        <v>952972958</v>
      </c>
      <c r="R717" s="5">
        <v>300400000</v>
      </c>
      <c r="S717" s="5">
        <v>652573958</v>
      </c>
      <c r="T717" s="5">
        <v>0</v>
      </c>
      <c r="V717" s="73">
        <v>952973958</v>
      </c>
      <c r="W717" s="73"/>
      <c r="X717" s="73">
        <v>1000</v>
      </c>
      <c r="Y717" s="73"/>
      <c r="Z717" s="73"/>
      <c r="AA717" s="73">
        <v>1.0493477192665525E-4</v>
      </c>
      <c r="AB717" s="73"/>
    </row>
    <row r="718" spans="3:28" ht="13.5" customHeight="1" x14ac:dyDescent="0.2">
      <c r="C718" s="75" t="s">
        <v>958</v>
      </c>
      <c r="D718" s="75"/>
      <c r="J718" s="75" t="s">
        <v>41</v>
      </c>
      <c r="K718" s="75"/>
      <c r="L718" s="75"/>
      <c r="M718" s="5">
        <v>0</v>
      </c>
      <c r="N718" s="5">
        <v>175000000</v>
      </c>
      <c r="O718" s="73">
        <v>0</v>
      </c>
      <c r="P718" s="73"/>
      <c r="Q718" s="5">
        <v>175000000</v>
      </c>
      <c r="R718" s="5">
        <v>0</v>
      </c>
      <c r="S718" s="5">
        <v>228600000</v>
      </c>
      <c r="T718" s="5">
        <v>0</v>
      </c>
      <c r="V718" s="73">
        <v>228600000</v>
      </c>
      <c r="W718" s="73"/>
      <c r="X718" s="73">
        <v>53600000</v>
      </c>
      <c r="Y718" s="73"/>
      <c r="Z718" s="73"/>
      <c r="AA718" s="73">
        <v>30.628571428571433</v>
      </c>
      <c r="AB718" s="73"/>
    </row>
    <row r="719" spans="3:28" ht="13.5" customHeight="1" x14ac:dyDescent="0.2">
      <c r="C719" s="75" t="s">
        <v>959</v>
      </c>
      <c r="D719" s="75"/>
      <c r="J719" s="75" t="s">
        <v>43</v>
      </c>
      <c r="K719" s="75"/>
      <c r="L719" s="75"/>
      <c r="M719" s="5">
        <v>300400000</v>
      </c>
      <c r="N719" s="5">
        <v>477572958</v>
      </c>
      <c r="O719" s="73">
        <v>0</v>
      </c>
      <c r="P719" s="73"/>
      <c r="Q719" s="5">
        <v>777972958</v>
      </c>
      <c r="R719" s="5">
        <v>300400000</v>
      </c>
      <c r="S719" s="5">
        <v>423973958</v>
      </c>
      <c r="T719" s="5">
        <v>0</v>
      </c>
      <c r="V719" s="73">
        <v>724373958</v>
      </c>
      <c r="W719" s="73"/>
      <c r="X719" s="73">
        <v>-53599000</v>
      </c>
      <c r="Y719" s="73"/>
      <c r="Z719" s="73"/>
      <c r="AA719" s="73">
        <v>-6.8895710896933258</v>
      </c>
      <c r="AB719" s="73"/>
    </row>
    <row r="720" spans="3:28" ht="3" customHeight="1" x14ac:dyDescent="0.2"/>
    <row r="721" spans="3:28" ht="16.5" customHeight="1" x14ac:dyDescent="0.2">
      <c r="C721" s="75" t="s">
        <v>960</v>
      </c>
      <c r="D721" s="75"/>
      <c r="I721" s="77" t="s">
        <v>49</v>
      </c>
      <c r="J721" s="77"/>
      <c r="K721" s="77"/>
      <c r="L721" s="77"/>
      <c r="M721" s="5">
        <v>0</v>
      </c>
      <c r="N721" s="5">
        <v>0</v>
      </c>
      <c r="O721" s="73">
        <v>121837000</v>
      </c>
      <c r="P721" s="73"/>
      <c r="Q721" s="5">
        <v>121837000</v>
      </c>
      <c r="R721" s="5">
        <v>0</v>
      </c>
      <c r="S721" s="5">
        <v>0</v>
      </c>
      <c r="T721" s="5">
        <v>121836000</v>
      </c>
      <c r="V721" s="73">
        <v>121836000</v>
      </c>
      <c r="W721" s="73"/>
      <c r="X721" s="73">
        <v>-1000</v>
      </c>
      <c r="Y721" s="73"/>
      <c r="Z721" s="73"/>
      <c r="AA721" s="73">
        <v>-8.2076873199438604E-4</v>
      </c>
      <c r="AB721" s="73"/>
    </row>
    <row r="722" spans="3:28" ht="13.5" customHeight="1" x14ac:dyDescent="0.2">
      <c r="C722" s="75" t="s">
        <v>961</v>
      </c>
      <c r="D722" s="75"/>
      <c r="J722" s="75" t="s">
        <v>962</v>
      </c>
      <c r="K722" s="75"/>
      <c r="L722" s="75"/>
      <c r="M722" s="5">
        <v>0</v>
      </c>
      <c r="N722" s="5">
        <v>0</v>
      </c>
      <c r="O722" s="73">
        <v>121837000</v>
      </c>
      <c r="P722" s="73"/>
      <c r="Q722" s="5">
        <v>121837000</v>
      </c>
      <c r="R722" s="5">
        <v>0</v>
      </c>
      <c r="S722" s="5">
        <v>0</v>
      </c>
      <c r="T722" s="5">
        <v>121836000</v>
      </c>
      <c r="V722" s="73">
        <v>121836000</v>
      </c>
      <c r="W722" s="73"/>
      <c r="X722" s="73">
        <v>-1000</v>
      </c>
      <c r="Y722" s="73"/>
      <c r="Z722" s="73"/>
      <c r="AA722" s="73">
        <v>-8.2076873199438604E-4</v>
      </c>
      <c r="AB722" s="73"/>
    </row>
    <row r="723" spans="3:28" ht="3" customHeight="1" x14ac:dyDescent="0.2"/>
    <row r="724" spans="3:28" ht="16.5" customHeight="1" x14ac:dyDescent="0.2">
      <c r="C724" s="75" t="s">
        <v>963</v>
      </c>
      <c r="D724" s="75"/>
      <c r="I724" s="77" t="s">
        <v>964</v>
      </c>
      <c r="J724" s="77"/>
      <c r="K724" s="77"/>
      <c r="L724" s="77"/>
      <c r="M724" s="5">
        <v>193800000</v>
      </c>
      <c r="N724" s="5">
        <v>202272527</v>
      </c>
      <c r="O724" s="73">
        <v>0</v>
      </c>
      <c r="P724" s="73"/>
      <c r="Q724" s="5">
        <v>396072527</v>
      </c>
      <c r="R724" s="5">
        <v>184200000</v>
      </c>
      <c r="S724" s="5">
        <v>211872527</v>
      </c>
      <c r="T724" s="5">
        <v>0</v>
      </c>
      <c r="V724" s="73">
        <v>396072527</v>
      </c>
      <c r="W724" s="73"/>
      <c r="X724" s="73">
        <v>0</v>
      </c>
      <c r="Y724" s="73"/>
      <c r="Z724" s="73"/>
      <c r="AA724" s="73">
        <v>0</v>
      </c>
      <c r="AB724" s="73"/>
    </row>
    <row r="725" spans="3:28" ht="13.5" customHeight="1" x14ac:dyDescent="0.2">
      <c r="C725" s="75" t="s">
        <v>965</v>
      </c>
      <c r="D725" s="75"/>
      <c r="J725" s="75" t="s">
        <v>966</v>
      </c>
      <c r="K725" s="75"/>
      <c r="L725" s="75"/>
      <c r="M725" s="5">
        <v>193800000</v>
      </c>
      <c r="N725" s="5">
        <v>71007200</v>
      </c>
      <c r="O725" s="73">
        <v>0</v>
      </c>
      <c r="P725" s="73"/>
      <c r="Q725" s="5">
        <v>264807200</v>
      </c>
      <c r="R725" s="5">
        <v>184200000</v>
      </c>
      <c r="S725" s="5">
        <v>80607200</v>
      </c>
      <c r="T725" s="5">
        <v>0</v>
      </c>
      <c r="V725" s="73">
        <v>264807200</v>
      </c>
      <c r="W725" s="73"/>
      <c r="X725" s="73">
        <v>0</v>
      </c>
      <c r="Y725" s="73"/>
      <c r="Z725" s="73"/>
      <c r="AA725" s="73">
        <v>0</v>
      </c>
      <c r="AB725" s="73"/>
    </row>
    <row r="726" spans="3:28" ht="13.5" customHeight="1" x14ac:dyDescent="0.2">
      <c r="C726" s="75" t="s">
        <v>967</v>
      </c>
      <c r="D726" s="75"/>
      <c r="J726" s="75" t="s">
        <v>968</v>
      </c>
      <c r="K726" s="75"/>
      <c r="L726" s="75"/>
      <c r="M726" s="5">
        <v>0</v>
      </c>
      <c r="N726" s="5">
        <v>131265327</v>
      </c>
      <c r="O726" s="73">
        <v>0</v>
      </c>
      <c r="P726" s="73"/>
      <c r="Q726" s="5">
        <v>131265327</v>
      </c>
      <c r="R726" s="5">
        <v>0</v>
      </c>
      <c r="S726" s="5">
        <v>131265327</v>
      </c>
      <c r="T726" s="5">
        <v>0</v>
      </c>
      <c r="V726" s="73">
        <v>131265327</v>
      </c>
      <c r="W726" s="73"/>
      <c r="X726" s="73">
        <v>0</v>
      </c>
      <c r="Y726" s="73"/>
      <c r="Z726" s="73"/>
      <c r="AA726" s="73">
        <v>0</v>
      </c>
      <c r="AB726" s="73"/>
    </row>
    <row r="727" spans="3:28" ht="3" customHeight="1" x14ac:dyDescent="0.2"/>
    <row r="728" spans="3:28" ht="16.5" customHeight="1" x14ac:dyDescent="0.2">
      <c r="C728" s="75" t="s">
        <v>969</v>
      </c>
      <c r="D728" s="75"/>
      <c r="I728" s="77" t="s">
        <v>970</v>
      </c>
      <c r="J728" s="77"/>
      <c r="K728" s="77"/>
      <c r="L728" s="77"/>
      <c r="M728" s="5">
        <v>16000000</v>
      </c>
      <c r="N728" s="5">
        <v>224749351</v>
      </c>
      <c r="O728" s="73">
        <v>0</v>
      </c>
      <c r="P728" s="73"/>
      <c r="Q728" s="5">
        <v>240749351</v>
      </c>
      <c r="R728" s="5">
        <v>16000000</v>
      </c>
      <c r="S728" s="5">
        <v>224749351</v>
      </c>
      <c r="T728" s="5">
        <v>0</v>
      </c>
      <c r="V728" s="73">
        <v>240749351</v>
      </c>
      <c r="W728" s="73"/>
      <c r="X728" s="73">
        <v>0</v>
      </c>
      <c r="Y728" s="73"/>
      <c r="Z728" s="73"/>
      <c r="AA728" s="73">
        <v>0</v>
      </c>
      <c r="AB728" s="73"/>
    </row>
    <row r="729" spans="3:28" ht="13.5" customHeight="1" x14ac:dyDescent="0.2">
      <c r="C729" s="75" t="s">
        <v>971</v>
      </c>
      <c r="D729" s="75"/>
      <c r="J729" s="75" t="s">
        <v>972</v>
      </c>
      <c r="K729" s="75"/>
      <c r="L729" s="75"/>
      <c r="M729" s="5">
        <v>9000000</v>
      </c>
      <c r="N729" s="5">
        <v>147134251</v>
      </c>
      <c r="O729" s="73">
        <v>0</v>
      </c>
      <c r="P729" s="73"/>
      <c r="Q729" s="5">
        <v>156134251</v>
      </c>
      <c r="R729" s="5">
        <v>9000000</v>
      </c>
      <c r="S729" s="5">
        <v>147134251</v>
      </c>
      <c r="T729" s="5">
        <v>0</v>
      </c>
      <c r="V729" s="73">
        <v>156134251</v>
      </c>
      <c r="W729" s="73"/>
      <c r="X729" s="73">
        <v>0</v>
      </c>
      <c r="Y729" s="73"/>
      <c r="Z729" s="73"/>
      <c r="AA729" s="73">
        <v>0</v>
      </c>
      <c r="AB729" s="73"/>
    </row>
    <row r="730" spans="3:28" ht="13.5" customHeight="1" x14ac:dyDescent="0.2">
      <c r="C730" s="75" t="s">
        <v>973</v>
      </c>
      <c r="D730" s="75"/>
      <c r="J730" s="75" t="s">
        <v>974</v>
      </c>
      <c r="K730" s="75"/>
      <c r="L730" s="75"/>
      <c r="M730" s="5">
        <v>7000000</v>
      </c>
      <c r="N730" s="5">
        <v>77615100</v>
      </c>
      <c r="O730" s="73">
        <v>0</v>
      </c>
      <c r="P730" s="73"/>
      <c r="Q730" s="5">
        <v>84615100</v>
      </c>
      <c r="R730" s="5">
        <v>7000000</v>
      </c>
      <c r="S730" s="5">
        <v>77615100</v>
      </c>
      <c r="T730" s="5">
        <v>0</v>
      </c>
      <c r="V730" s="73">
        <v>84615100</v>
      </c>
      <c r="W730" s="73"/>
      <c r="X730" s="73">
        <v>0</v>
      </c>
      <c r="Y730" s="73"/>
      <c r="Z730" s="73"/>
      <c r="AA730" s="73">
        <v>0</v>
      </c>
      <c r="AB730" s="73"/>
    </row>
    <row r="731" spans="3:28" ht="3" customHeight="1" x14ac:dyDescent="0.2"/>
    <row r="732" spans="3:28" ht="16.5" customHeight="1" x14ac:dyDescent="0.2">
      <c r="C732" s="75" t="s">
        <v>975</v>
      </c>
      <c r="D732" s="75"/>
      <c r="I732" s="77" t="s">
        <v>976</v>
      </c>
      <c r="J732" s="77"/>
      <c r="K732" s="77"/>
      <c r="L732" s="77"/>
      <c r="M732" s="5">
        <v>24350000</v>
      </c>
      <c r="N732" s="5">
        <v>302694233</v>
      </c>
      <c r="O732" s="73">
        <v>0</v>
      </c>
      <c r="P732" s="73"/>
      <c r="Q732" s="5">
        <v>327044233</v>
      </c>
      <c r="R732" s="5">
        <v>24350000</v>
      </c>
      <c r="S732" s="5">
        <v>302694233</v>
      </c>
      <c r="T732" s="5">
        <v>0</v>
      </c>
      <c r="V732" s="73">
        <v>327044233</v>
      </c>
      <c r="W732" s="73"/>
      <c r="X732" s="73">
        <v>0</v>
      </c>
      <c r="Y732" s="73"/>
      <c r="Z732" s="73"/>
      <c r="AA732" s="73">
        <v>0</v>
      </c>
      <c r="AB732" s="73"/>
    </row>
    <row r="733" spans="3:28" ht="13.5" customHeight="1" x14ac:dyDescent="0.2">
      <c r="C733" s="75" t="s">
        <v>977</v>
      </c>
      <c r="D733" s="75"/>
      <c r="J733" s="75" t="s">
        <v>978</v>
      </c>
      <c r="K733" s="75"/>
      <c r="L733" s="75"/>
      <c r="M733" s="5">
        <v>15350000</v>
      </c>
      <c r="N733" s="5">
        <v>185116000</v>
      </c>
      <c r="O733" s="73">
        <v>0</v>
      </c>
      <c r="P733" s="73"/>
      <c r="Q733" s="5">
        <v>200466000</v>
      </c>
      <c r="R733" s="5">
        <v>15350000</v>
      </c>
      <c r="S733" s="5">
        <v>185116000</v>
      </c>
      <c r="T733" s="5">
        <v>0</v>
      </c>
      <c r="V733" s="73">
        <v>200466000</v>
      </c>
      <c r="W733" s="73"/>
      <c r="X733" s="73">
        <v>0</v>
      </c>
      <c r="Y733" s="73"/>
      <c r="Z733" s="73"/>
      <c r="AA733" s="73">
        <v>0</v>
      </c>
      <c r="AB733" s="73"/>
    </row>
    <row r="734" spans="3:28" ht="13.5" customHeight="1" x14ac:dyDescent="0.2">
      <c r="C734" s="75" t="s">
        <v>979</v>
      </c>
      <c r="D734" s="75"/>
      <c r="J734" s="75" t="s">
        <v>980</v>
      </c>
      <c r="K734" s="75"/>
      <c r="L734" s="75"/>
      <c r="M734" s="5">
        <v>9000000</v>
      </c>
      <c r="N734" s="5">
        <v>117578233</v>
      </c>
      <c r="O734" s="73">
        <v>0</v>
      </c>
      <c r="P734" s="73"/>
      <c r="Q734" s="5">
        <v>126578233</v>
      </c>
      <c r="R734" s="5">
        <v>9000000</v>
      </c>
      <c r="S734" s="5">
        <v>117578233</v>
      </c>
      <c r="T734" s="5">
        <v>0</v>
      </c>
      <c r="V734" s="73">
        <v>126578233</v>
      </c>
      <c r="W734" s="73"/>
      <c r="X734" s="73">
        <v>0</v>
      </c>
      <c r="Y734" s="73"/>
      <c r="Z734" s="73"/>
      <c r="AA734" s="73">
        <v>0</v>
      </c>
      <c r="AB734" s="73"/>
    </row>
    <row r="735" spans="3:28" ht="3" customHeight="1" x14ac:dyDescent="0.2"/>
    <row r="736" spans="3:28" ht="16.5" customHeight="1" x14ac:dyDescent="0.2">
      <c r="C736" s="75" t="s">
        <v>981</v>
      </c>
      <c r="D736" s="75"/>
      <c r="I736" s="77" t="s">
        <v>982</v>
      </c>
      <c r="J736" s="77"/>
      <c r="K736" s="77"/>
      <c r="L736" s="77"/>
      <c r="M736" s="5">
        <v>57500000</v>
      </c>
      <c r="N736" s="5">
        <v>253168530</v>
      </c>
      <c r="O736" s="73">
        <v>0</v>
      </c>
      <c r="P736" s="73"/>
      <c r="Q736" s="5">
        <v>310668530</v>
      </c>
      <c r="R736" s="5">
        <v>57500000</v>
      </c>
      <c r="S736" s="5">
        <v>253168530</v>
      </c>
      <c r="T736" s="5">
        <v>0</v>
      </c>
      <c r="V736" s="73">
        <v>310668530</v>
      </c>
      <c r="W736" s="73"/>
      <c r="X736" s="73">
        <v>0</v>
      </c>
      <c r="Y736" s="73"/>
      <c r="Z736" s="73"/>
      <c r="AA736" s="73">
        <v>0</v>
      </c>
      <c r="AB736" s="73"/>
    </row>
    <row r="737" spans="3:28" ht="13.5" customHeight="1" x14ac:dyDescent="0.2">
      <c r="C737" s="75" t="s">
        <v>983</v>
      </c>
      <c r="D737" s="75"/>
      <c r="J737" s="75" t="s">
        <v>984</v>
      </c>
      <c r="K737" s="75"/>
      <c r="L737" s="75"/>
      <c r="M737" s="5">
        <v>50000000</v>
      </c>
      <c r="N737" s="5">
        <v>106917643</v>
      </c>
      <c r="O737" s="73">
        <v>0</v>
      </c>
      <c r="P737" s="73"/>
      <c r="Q737" s="5">
        <v>156917643</v>
      </c>
      <c r="R737" s="5">
        <v>50000000</v>
      </c>
      <c r="S737" s="5">
        <v>106917643</v>
      </c>
      <c r="T737" s="5">
        <v>0</v>
      </c>
      <c r="V737" s="73">
        <v>156917643</v>
      </c>
      <c r="W737" s="73"/>
      <c r="X737" s="73">
        <v>0</v>
      </c>
      <c r="Y737" s="73"/>
      <c r="Z737" s="73"/>
      <c r="AA737" s="73">
        <v>0</v>
      </c>
      <c r="AB737" s="73"/>
    </row>
    <row r="738" spans="3:28" ht="9.75" customHeight="1" x14ac:dyDescent="0.2">
      <c r="C738" s="75" t="s">
        <v>985</v>
      </c>
      <c r="D738" s="75"/>
      <c r="J738" s="76" t="s">
        <v>986</v>
      </c>
      <c r="K738" s="76"/>
      <c r="L738" s="76"/>
      <c r="M738" s="73">
        <v>7500000</v>
      </c>
      <c r="N738" s="73">
        <v>146250887</v>
      </c>
      <c r="O738" s="73">
        <v>0</v>
      </c>
      <c r="P738" s="73"/>
      <c r="Q738" s="73">
        <v>153750887</v>
      </c>
      <c r="R738" s="73">
        <v>7500000</v>
      </c>
      <c r="S738" s="73">
        <v>146250887</v>
      </c>
      <c r="T738" s="73">
        <v>0</v>
      </c>
      <c r="V738" s="73">
        <v>153750887</v>
      </c>
      <c r="W738" s="73"/>
      <c r="X738" s="73">
        <v>0</v>
      </c>
      <c r="Y738" s="73"/>
      <c r="Z738" s="73"/>
      <c r="AA738" s="73">
        <v>0</v>
      </c>
      <c r="AB738" s="73"/>
    </row>
    <row r="739" spans="3:28" ht="9.75" customHeight="1" x14ac:dyDescent="0.2">
      <c r="C739" s="75"/>
      <c r="D739" s="75"/>
      <c r="J739" s="76"/>
      <c r="K739" s="76"/>
      <c r="L739" s="76"/>
      <c r="M739" s="73"/>
      <c r="N739" s="73"/>
      <c r="O739" s="73"/>
      <c r="P739" s="73"/>
      <c r="Q739" s="73"/>
      <c r="R739" s="73"/>
      <c r="S739" s="73"/>
      <c r="T739" s="73"/>
      <c r="V739" s="73"/>
      <c r="W739" s="73"/>
      <c r="X739" s="73"/>
      <c r="Y739" s="73"/>
      <c r="Z739" s="73"/>
      <c r="AA739" s="73"/>
      <c r="AB739" s="73"/>
    </row>
    <row r="740" spans="3:28" ht="3" customHeight="1" x14ac:dyDescent="0.2"/>
    <row r="741" spans="3:28" ht="13.5" customHeight="1" x14ac:dyDescent="0.2">
      <c r="C741" s="75" t="s">
        <v>987</v>
      </c>
      <c r="D741" s="75"/>
      <c r="H741" s="78" t="s">
        <v>988</v>
      </c>
      <c r="I741" s="78"/>
      <c r="J741" s="78"/>
      <c r="K741" s="78"/>
      <c r="L741" s="78"/>
      <c r="M741" s="5">
        <v>2385155000</v>
      </c>
      <c r="N741" s="5">
        <v>947107223</v>
      </c>
      <c r="O741" s="73">
        <v>102900000</v>
      </c>
      <c r="P741" s="73"/>
      <c r="Q741" s="5">
        <v>3435162223</v>
      </c>
      <c r="R741" s="5">
        <v>2264580000</v>
      </c>
      <c r="S741" s="5">
        <v>1127282223</v>
      </c>
      <c r="T741" s="5">
        <v>384659416</v>
      </c>
      <c r="V741" s="73">
        <v>3776521639</v>
      </c>
      <c r="W741" s="73"/>
      <c r="X741" s="73">
        <v>341359416</v>
      </c>
      <c r="Y741" s="73"/>
      <c r="Z741" s="73"/>
      <c r="AA741" s="73">
        <v>9.9372138443547389</v>
      </c>
      <c r="AB741" s="73"/>
    </row>
    <row r="742" spans="3:28" ht="3" customHeight="1" x14ac:dyDescent="0.2"/>
    <row r="743" spans="3:28" ht="16.5" customHeight="1" x14ac:dyDescent="0.2">
      <c r="C743" s="75" t="s">
        <v>989</v>
      </c>
      <c r="D743" s="75"/>
      <c r="I743" s="77" t="s">
        <v>39</v>
      </c>
      <c r="J743" s="77"/>
      <c r="K743" s="77"/>
      <c r="L743" s="77"/>
      <c r="M743" s="5">
        <v>1597730000</v>
      </c>
      <c r="N743" s="5">
        <v>812107223</v>
      </c>
      <c r="O743" s="73">
        <v>102900000</v>
      </c>
      <c r="P743" s="73"/>
      <c r="Q743" s="5">
        <v>2512737223</v>
      </c>
      <c r="R743" s="5">
        <v>1454630000</v>
      </c>
      <c r="S743" s="5">
        <v>977282223</v>
      </c>
      <c r="T743" s="5">
        <v>143300000</v>
      </c>
      <c r="V743" s="73">
        <v>2575212223</v>
      </c>
      <c r="W743" s="73"/>
      <c r="X743" s="73">
        <v>62475000</v>
      </c>
      <c r="Y743" s="73"/>
      <c r="Z743" s="73"/>
      <c r="AA743" s="73">
        <v>2.4863324118472696</v>
      </c>
      <c r="AB743" s="73"/>
    </row>
    <row r="744" spans="3:28" ht="13.5" customHeight="1" x14ac:dyDescent="0.2">
      <c r="C744" s="75" t="s">
        <v>990</v>
      </c>
      <c r="D744" s="75"/>
      <c r="J744" s="75" t="s">
        <v>41</v>
      </c>
      <c r="K744" s="75"/>
      <c r="L744" s="75"/>
      <c r="M744" s="5">
        <v>0</v>
      </c>
      <c r="N744" s="5">
        <v>194767223</v>
      </c>
      <c r="O744" s="73">
        <v>0</v>
      </c>
      <c r="P744" s="73"/>
      <c r="Q744" s="5">
        <v>194767223</v>
      </c>
      <c r="R744" s="5">
        <v>0</v>
      </c>
      <c r="S744" s="5">
        <v>295745223</v>
      </c>
      <c r="T744" s="5">
        <v>0</v>
      </c>
      <c r="V744" s="73">
        <v>295745223</v>
      </c>
      <c r="W744" s="73"/>
      <c r="X744" s="73">
        <v>100978000</v>
      </c>
      <c r="Y744" s="73"/>
      <c r="Z744" s="73"/>
      <c r="AA744" s="73">
        <v>51.845479154364696</v>
      </c>
      <c r="AB744" s="73"/>
    </row>
    <row r="745" spans="3:28" ht="13.5" customHeight="1" x14ac:dyDescent="0.2">
      <c r="C745" s="75" t="s">
        <v>991</v>
      </c>
      <c r="D745" s="75"/>
      <c r="J745" s="75" t="s">
        <v>43</v>
      </c>
      <c r="K745" s="75"/>
      <c r="L745" s="75"/>
      <c r="M745" s="5">
        <v>1597730000</v>
      </c>
      <c r="N745" s="5">
        <v>617340000</v>
      </c>
      <c r="O745" s="73">
        <v>102900000</v>
      </c>
      <c r="P745" s="73"/>
      <c r="Q745" s="5">
        <v>2317970000</v>
      </c>
      <c r="R745" s="5">
        <v>1454630000</v>
      </c>
      <c r="S745" s="5">
        <v>681537000</v>
      </c>
      <c r="T745" s="5">
        <v>143300000</v>
      </c>
      <c r="V745" s="73">
        <v>2279467000</v>
      </c>
      <c r="W745" s="73"/>
      <c r="X745" s="73">
        <v>-38503000</v>
      </c>
      <c r="Y745" s="73"/>
      <c r="Z745" s="73"/>
      <c r="AA745" s="73">
        <v>-1.6610655012791364</v>
      </c>
      <c r="AB745" s="73"/>
    </row>
    <row r="746" spans="3:28" ht="3" customHeight="1" x14ac:dyDescent="0.2"/>
    <row r="747" spans="3:28" ht="16.5" customHeight="1" x14ac:dyDescent="0.2">
      <c r="C747" s="75" t="s">
        <v>992</v>
      </c>
      <c r="D747" s="75"/>
      <c r="I747" s="77" t="s">
        <v>49</v>
      </c>
      <c r="J747" s="77"/>
      <c r="K747" s="77"/>
      <c r="L747" s="77"/>
      <c r="M747" s="5">
        <v>0</v>
      </c>
      <c r="N747" s="5">
        <v>0</v>
      </c>
      <c r="O747" s="73">
        <v>0</v>
      </c>
      <c r="P747" s="73"/>
      <c r="Q747" s="5">
        <v>0</v>
      </c>
      <c r="R747" s="5">
        <v>0</v>
      </c>
      <c r="S747" s="5">
        <v>0</v>
      </c>
      <c r="T747" s="5">
        <v>241359416</v>
      </c>
      <c r="V747" s="73">
        <v>241359416</v>
      </c>
      <c r="W747" s="73"/>
      <c r="X747" s="73">
        <v>241359416</v>
      </c>
      <c r="Y747" s="73"/>
      <c r="Z747" s="73"/>
      <c r="AA747" s="73">
        <v>0</v>
      </c>
      <c r="AB747" s="73"/>
    </row>
    <row r="748" spans="3:28" ht="13.5" customHeight="1" x14ac:dyDescent="0.2">
      <c r="C748" s="75" t="s">
        <v>993</v>
      </c>
      <c r="D748" s="75"/>
      <c r="J748" s="75" t="s">
        <v>962</v>
      </c>
      <c r="K748" s="75"/>
      <c r="L748" s="75"/>
      <c r="M748" s="5">
        <v>0</v>
      </c>
      <c r="N748" s="5">
        <v>0</v>
      </c>
      <c r="O748" s="73">
        <v>0</v>
      </c>
      <c r="P748" s="73"/>
      <c r="Q748" s="5">
        <v>0</v>
      </c>
      <c r="R748" s="5">
        <v>0</v>
      </c>
      <c r="S748" s="5">
        <v>0</v>
      </c>
      <c r="T748" s="5">
        <v>241359416</v>
      </c>
      <c r="V748" s="73">
        <v>241359416</v>
      </c>
      <c r="W748" s="73"/>
      <c r="X748" s="73">
        <v>241359416</v>
      </c>
      <c r="Y748" s="73"/>
      <c r="Z748" s="73"/>
      <c r="AA748" s="73">
        <v>0</v>
      </c>
      <c r="AB748" s="73"/>
    </row>
    <row r="749" spans="3:28" ht="3" customHeight="1" x14ac:dyDescent="0.2"/>
    <row r="750" spans="3:28" ht="16.5" customHeight="1" x14ac:dyDescent="0.2">
      <c r="C750" s="75" t="s">
        <v>994</v>
      </c>
      <c r="D750" s="75"/>
      <c r="I750" s="77" t="s">
        <v>995</v>
      </c>
      <c r="J750" s="77"/>
      <c r="K750" s="77"/>
      <c r="L750" s="77"/>
      <c r="M750" s="5">
        <v>567480000</v>
      </c>
      <c r="N750" s="5">
        <v>45000000</v>
      </c>
      <c r="O750" s="73">
        <v>0</v>
      </c>
      <c r="P750" s="73"/>
      <c r="Q750" s="5">
        <v>612480000</v>
      </c>
      <c r="R750" s="5">
        <v>550005000</v>
      </c>
      <c r="S750" s="5">
        <v>55000000</v>
      </c>
      <c r="T750" s="5">
        <v>0</v>
      </c>
      <c r="V750" s="73">
        <v>605005000</v>
      </c>
      <c r="W750" s="73"/>
      <c r="X750" s="73">
        <v>-7475000</v>
      </c>
      <c r="Y750" s="73"/>
      <c r="Z750" s="73"/>
      <c r="AA750" s="73">
        <v>-1.2204480146290491</v>
      </c>
      <c r="AB750" s="73"/>
    </row>
    <row r="751" spans="3:28" ht="13.5" customHeight="1" x14ac:dyDescent="0.2">
      <c r="C751" s="75" t="s">
        <v>996</v>
      </c>
      <c r="D751" s="75"/>
      <c r="J751" s="75" t="s">
        <v>997</v>
      </c>
      <c r="K751" s="75"/>
      <c r="L751" s="75"/>
      <c r="M751" s="5">
        <v>567480000</v>
      </c>
      <c r="N751" s="5">
        <v>45000000</v>
      </c>
      <c r="O751" s="73">
        <v>0</v>
      </c>
      <c r="P751" s="73"/>
      <c r="Q751" s="5">
        <v>612480000</v>
      </c>
      <c r="R751" s="5">
        <v>550005000</v>
      </c>
      <c r="S751" s="5">
        <v>55000000</v>
      </c>
      <c r="T751" s="5">
        <v>0</v>
      </c>
      <c r="V751" s="73">
        <v>605005000</v>
      </c>
      <c r="W751" s="73"/>
      <c r="X751" s="73">
        <v>-7475000</v>
      </c>
      <c r="Y751" s="73"/>
      <c r="Z751" s="73"/>
      <c r="AA751" s="73">
        <v>-1.2204480146290491</v>
      </c>
      <c r="AB751" s="73"/>
    </row>
    <row r="752" spans="3:28" ht="3" customHeight="1" x14ac:dyDescent="0.2"/>
    <row r="753" spans="3:28" ht="16.5" customHeight="1" x14ac:dyDescent="0.2">
      <c r="C753" s="75" t="s">
        <v>998</v>
      </c>
      <c r="D753" s="75"/>
      <c r="I753" s="77" t="s">
        <v>999</v>
      </c>
      <c r="J753" s="77"/>
      <c r="K753" s="77"/>
      <c r="L753" s="77"/>
      <c r="M753" s="5">
        <v>79815000</v>
      </c>
      <c r="N753" s="5">
        <v>45000000</v>
      </c>
      <c r="O753" s="73">
        <v>0</v>
      </c>
      <c r="P753" s="73"/>
      <c r="Q753" s="5">
        <v>124815000</v>
      </c>
      <c r="R753" s="5">
        <v>119815000</v>
      </c>
      <c r="S753" s="5">
        <v>45000000</v>
      </c>
      <c r="T753" s="5">
        <v>0</v>
      </c>
      <c r="V753" s="73">
        <v>164815000</v>
      </c>
      <c r="W753" s="73"/>
      <c r="X753" s="73">
        <v>40000000</v>
      </c>
      <c r="Y753" s="73"/>
      <c r="Z753" s="73"/>
      <c r="AA753" s="73">
        <v>32.047430196691103</v>
      </c>
      <c r="AB753" s="73"/>
    </row>
    <row r="754" spans="3:28" ht="13.5" customHeight="1" x14ac:dyDescent="0.2">
      <c r="C754" s="75" t="s">
        <v>1000</v>
      </c>
      <c r="D754" s="75"/>
      <c r="J754" s="75" t="s">
        <v>1001</v>
      </c>
      <c r="K754" s="75"/>
      <c r="L754" s="75"/>
      <c r="M754" s="5">
        <v>79815000</v>
      </c>
      <c r="N754" s="5">
        <v>45000000</v>
      </c>
      <c r="O754" s="73">
        <v>0</v>
      </c>
      <c r="P754" s="73"/>
      <c r="Q754" s="5">
        <v>124815000</v>
      </c>
      <c r="R754" s="5">
        <v>119815000</v>
      </c>
      <c r="S754" s="5">
        <v>45000000</v>
      </c>
      <c r="T754" s="5">
        <v>0</v>
      </c>
      <c r="V754" s="73">
        <v>164815000</v>
      </c>
      <c r="W754" s="73"/>
      <c r="X754" s="73">
        <v>40000000</v>
      </c>
      <c r="Y754" s="73"/>
      <c r="Z754" s="73"/>
      <c r="AA754" s="73">
        <v>32.047430196691103</v>
      </c>
      <c r="AB754" s="73"/>
    </row>
    <row r="755" spans="3:28" ht="3" customHeight="1" x14ac:dyDescent="0.2"/>
    <row r="756" spans="3:28" ht="16.5" customHeight="1" x14ac:dyDescent="0.2">
      <c r="C756" s="75" t="s">
        <v>1002</v>
      </c>
      <c r="D756" s="75"/>
      <c r="I756" s="77" t="s">
        <v>1003</v>
      </c>
      <c r="J756" s="77"/>
      <c r="K756" s="77"/>
      <c r="L756" s="77"/>
      <c r="M756" s="5">
        <v>140130000</v>
      </c>
      <c r="N756" s="5">
        <v>45000000</v>
      </c>
      <c r="O756" s="73">
        <v>0</v>
      </c>
      <c r="P756" s="73"/>
      <c r="Q756" s="5">
        <v>185130000</v>
      </c>
      <c r="R756" s="5">
        <v>140130000</v>
      </c>
      <c r="S756" s="5">
        <v>50000000</v>
      </c>
      <c r="T756" s="5">
        <v>0</v>
      </c>
      <c r="V756" s="73">
        <v>190130000</v>
      </c>
      <c r="W756" s="73"/>
      <c r="X756" s="73">
        <v>5000000</v>
      </c>
      <c r="Y756" s="73"/>
      <c r="Z756" s="73"/>
      <c r="AA756" s="73">
        <v>2.7008048398422728</v>
      </c>
      <c r="AB756" s="73"/>
    </row>
    <row r="757" spans="3:28" ht="13.5" customHeight="1" x14ac:dyDescent="0.2">
      <c r="C757" s="75" t="s">
        <v>1004</v>
      </c>
      <c r="D757" s="75"/>
      <c r="J757" s="75" t="s">
        <v>1005</v>
      </c>
      <c r="K757" s="75"/>
      <c r="L757" s="75"/>
      <c r="M757" s="5">
        <v>140130000</v>
      </c>
      <c r="N757" s="5">
        <v>45000000</v>
      </c>
      <c r="O757" s="73">
        <v>0</v>
      </c>
      <c r="P757" s="73"/>
      <c r="Q757" s="5">
        <v>185130000</v>
      </c>
      <c r="R757" s="5">
        <v>140130000</v>
      </c>
      <c r="S757" s="5">
        <v>50000000</v>
      </c>
      <c r="T757" s="5">
        <v>0</v>
      </c>
      <c r="V757" s="73">
        <v>190130000</v>
      </c>
      <c r="W757" s="73"/>
      <c r="X757" s="73">
        <v>5000000</v>
      </c>
      <c r="Y757" s="73"/>
      <c r="Z757" s="73"/>
      <c r="AA757" s="73">
        <v>2.7008048398422728</v>
      </c>
      <c r="AB757" s="73"/>
    </row>
    <row r="758" spans="3:28" ht="3" customHeight="1" x14ac:dyDescent="0.2"/>
    <row r="759" spans="3:28" ht="9.75" customHeight="1" x14ac:dyDescent="0.2">
      <c r="C759" s="75" t="s">
        <v>1006</v>
      </c>
      <c r="D759" s="75"/>
      <c r="G759" s="80" t="s">
        <v>1007</v>
      </c>
      <c r="H759" s="80"/>
      <c r="I759" s="80"/>
      <c r="J759" s="80"/>
      <c r="K759" s="80"/>
      <c r="L759" s="80"/>
      <c r="M759" s="73">
        <v>17046663667</v>
      </c>
      <c r="N759" s="73">
        <v>61526494319</v>
      </c>
      <c r="O759" s="73">
        <v>23802014350</v>
      </c>
      <c r="P759" s="73"/>
      <c r="Q759" s="73">
        <v>102375172336</v>
      </c>
      <c r="R759" s="73">
        <v>17983671533</v>
      </c>
      <c r="S759" s="73">
        <v>68495490928</v>
      </c>
      <c r="T759" s="73">
        <v>25976250737</v>
      </c>
      <c r="V759" s="73">
        <v>112455413198</v>
      </c>
      <c r="W759" s="73"/>
      <c r="X759" s="73">
        <v>10080240862</v>
      </c>
      <c r="Y759" s="73"/>
      <c r="Z759" s="73"/>
      <c r="AA759" s="73">
        <v>9.8463725452067496</v>
      </c>
      <c r="AB759" s="73"/>
    </row>
    <row r="760" spans="3:28" ht="9.75" customHeight="1" x14ac:dyDescent="0.2">
      <c r="C760" s="75"/>
      <c r="D760" s="75"/>
      <c r="G760" s="80"/>
      <c r="H760" s="80"/>
      <c r="I760" s="80"/>
      <c r="J760" s="80"/>
      <c r="K760" s="80"/>
      <c r="L760" s="80"/>
      <c r="M760" s="73"/>
      <c r="N760" s="73"/>
      <c r="O760" s="73"/>
      <c r="P760" s="73"/>
      <c r="Q760" s="73"/>
      <c r="R760" s="73"/>
      <c r="S760" s="73"/>
      <c r="T760" s="73"/>
      <c r="V760" s="73"/>
      <c r="W760" s="73"/>
      <c r="X760" s="73"/>
      <c r="Y760" s="73"/>
      <c r="Z760" s="73"/>
      <c r="AA760" s="73"/>
      <c r="AB760" s="73"/>
    </row>
    <row r="761" spans="3:28" ht="3" customHeight="1" x14ac:dyDescent="0.2"/>
    <row r="762" spans="3:28" ht="13.5" customHeight="1" x14ac:dyDescent="0.2">
      <c r="C762" s="75" t="s">
        <v>1008</v>
      </c>
      <c r="D762" s="75"/>
      <c r="H762" s="78" t="s">
        <v>1009</v>
      </c>
      <c r="I762" s="78"/>
      <c r="J762" s="78"/>
      <c r="K762" s="78"/>
      <c r="L762" s="78"/>
      <c r="M762" s="5">
        <v>4031090000</v>
      </c>
      <c r="N762" s="5">
        <v>16154505393</v>
      </c>
      <c r="O762" s="73">
        <v>10391113050</v>
      </c>
      <c r="P762" s="73"/>
      <c r="Q762" s="5">
        <v>30576708443</v>
      </c>
      <c r="R762" s="5">
        <v>4102948000</v>
      </c>
      <c r="S762" s="5">
        <v>17515737393</v>
      </c>
      <c r="T762" s="5">
        <v>10218023050</v>
      </c>
      <c r="V762" s="73">
        <v>31836708443</v>
      </c>
      <c r="W762" s="73"/>
      <c r="X762" s="73">
        <v>1260000000</v>
      </c>
      <c r="Y762" s="73"/>
      <c r="Z762" s="73"/>
      <c r="AA762" s="73">
        <v>4.1207836427156526</v>
      </c>
      <c r="AB762" s="73"/>
    </row>
    <row r="763" spans="3:28" ht="3" customHeight="1" x14ac:dyDescent="0.2"/>
    <row r="764" spans="3:28" ht="16.5" customHeight="1" x14ac:dyDescent="0.2">
      <c r="C764" s="75" t="s">
        <v>1010</v>
      </c>
      <c r="D764" s="75"/>
      <c r="I764" s="77" t="s">
        <v>39</v>
      </c>
      <c r="J764" s="77"/>
      <c r="K764" s="77"/>
      <c r="L764" s="77"/>
      <c r="M764" s="5">
        <v>1399430000</v>
      </c>
      <c r="N764" s="5">
        <v>3071080907</v>
      </c>
      <c r="O764" s="73">
        <v>0</v>
      </c>
      <c r="P764" s="73"/>
      <c r="Q764" s="5">
        <v>4470510907</v>
      </c>
      <c r="R764" s="5">
        <v>1472948000</v>
      </c>
      <c r="S764" s="5">
        <v>3635714407</v>
      </c>
      <c r="T764" s="5">
        <v>0</v>
      </c>
      <c r="V764" s="73">
        <v>5108662407</v>
      </c>
      <c r="W764" s="73"/>
      <c r="X764" s="73">
        <v>638151500</v>
      </c>
      <c r="Y764" s="73"/>
      <c r="Z764" s="73"/>
      <c r="AA764" s="73">
        <v>14.274688358343381</v>
      </c>
      <c r="AB764" s="73"/>
    </row>
    <row r="765" spans="3:28" ht="13.5" customHeight="1" x14ac:dyDescent="0.2">
      <c r="C765" s="75" t="s">
        <v>1011</v>
      </c>
      <c r="D765" s="75"/>
      <c r="J765" s="75" t="s">
        <v>41</v>
      </c>
      <c r="K765" s="75"/>
      <c r="L765" s="75"/>
      <c r="M765" s="5">
        <v>0</v>
      </c>
      <c r="N765" s="5">
        <v>805000000</v>
      </c>
      <c r="O765" s="73">
        <v>0</v>
      </c>
      <c r="P765" s="73"/>
      <c r="Q765" s="5">
        <v>805000000</v>
      </c>
      <c r="R765" s="5">
        <v>0</v>
      </c>
      <c r="S765" s="5">
        <v>1150000000</v>
      </c>
      <c r="T765" s="5">
        <v>0</v>
      </c>
      <c r="V765" s="73">
        <v>1150000000</v>
      </c>
      <c r="W765" s="73"/>
      <c r="X765" s="73">
        <v>345000000</v>
      </c>
      <c r="Y765" s="73"/>
      <c r="Z765" s="73"/>
      <c r="AA765" s="73">
        <v>42.857142857142854</v>
      </c>
      <c r="AB765" s="73"/>
    </row>
    <row r="766" spans="3:28" ht="13.5" customHeight="1" x14ac:dyDescent="0.2">
      <c r="C766" s="75" t="s">
        <v>1012</v>
      </c>
      <c r="D766" s="75"/>
      <c r="J766" s="75" t="s">
        <v>1013</v>
      </c>
      <c r="K766" s="75"/>
      <c r="L766" s="75"/>
      <c r="M766" s="5">
        <v>0</v>
      </c>
      <c r="N766" s="5">
        <v>35000000</v>
      </c>
      <c r="O766" s="73">
        <v>0</v>
      </c>
      <c r="P766" s="73"/>
      <c r="Q766" s="5">
        <v>35000000</v>
      </c>
      <c r="R766" s="5">
        <v>0</v>
      </c>
      <c r="S766" s="5">
        <v>32000000</v>
      </c>
      <c r="T766" s="5">
        <v>0</v>
      </c>
      <c r="V766" s="73">
        <v>32000000</v>
      </c>
      <c r="W766" s="73"/>
      <c r="X766" s="73">
        <v>-3000000</v>
      </c>
      <c r="Y766" s="73"/>
      <c r="Z766" s="73"/>
      <c r="AA766" s="73">
        <v>-8.5714285714285712</v>
      </c>
      <c r="AB766" s="73"/>
    </row>
    <row r="767" spans="3:28" ht="13.5" customHeight="1" x14ac:dyDescent="0.2">
      <c r="C767" s="75" t="s">
        <v>1012</v>
      </c>
      <c r="D767" s="75"/>
      <c r="J767" s="75" t="s">
        <v>43</v>
      </c>
      <c r="K767" s="75"/>
      <c r="L767" s="75"/>
      <c r="M767" s="5">
        <v>1330080000</v>
      </c>
      <c r="N767" s="5">
        <v>1984235907</v>
      </c>
      <c r="O767" s="73">
        <v>0</v>
      </c>
      <c r="P767" s="73"/>
      <c r="Q767" s="5">
        <v>3314315907</v>
      </c>
      <c r="R767" s="5">
        <v>1409598000</v>
      </c>
      <c r="S767" s="5">
        <v>2159717907</v>
      </c>
      <c r="T767" s="5">
        <v>0</v>
      </c>
      <c r="V767" s="73">
        <v>3569315907</v>
      </c>
      <c r="W767" s="73"/>
      <c r="X767" s="73">
        <v>255000000</v>
      </c>
      <c r="Y767" s="73"/>
      <c r="Z767" s="73"/>
      <c r="AA767" s="73">
        <v>7.6938954268489406</v>
      </c>
      <c r="AB767" s="73"/>
    </row>
    <row r="768" spans="3:28" ht="13.5" customHeight="1" x14ac:dyDescent="0.2">
      <c r="C768" s="75" t="s">
        <v>1014</v>
      </c>
      <c r="D768" s="75"/>
      <c r="J768" s="75" t="s">
        <v>1015</v>
      </c>
      <c r="K768" s="75"/>
      <c r="L768" s="75"/>
      <c r="M768" s="5">
        <v>69350000</v>
      </c>
      <c r="N768" s="5">
        <v>126845000</v>
      </c>
      <c r="O768" s="73">
        <v>0</v>
      </c>
      <c r="P768" s="73"/>
      <c r="Q768" s="5">
        <v>196195000</v>
      </c>
      <c r="R768" s="5">
        <v>63350000</v>
      </c>
      <c r="S768" s="5">
        <v>110472000</v>
      </c>
      <c r="T768" s="5">
        <v>0</v>
      </c>
      <c r="V768" s="73">
        <v>173822000</v>
      </c>
      <c r="W768" s="73"/>
      <c r="X768" s="73">
        <v>-22373000</v>
      </c>
      <c r="Y768" s="73"/>
      <c r="Z768" s="73"/>
      <c r="AA768" s="73">
        <v>-11.403450648589413</v>
      </c>
      <c r="AB768" s="73"/>
    </row>
    <row r="769" spans="3:28" ht="13.5" customHeight="1" x14ac:dyDescent="0.2">
      <c r="C769" s="75" t="s">
        <v>1016</v>
      </c>
      <c r="D769" s="75"/>
      <c r="J769" s="75" t="s">
        <v>1017</v>
      </c>
      <c r="K769" s="75"/>
      <c r="L769" s="75"/>
      <c r="M769" s="5">
        <v>0</v>
      </c>
      <c r="N769" s="5">
        <v>120000000</v>
      </c>
      <c r="O769" s="73">
        <v>0</v>
      </c>
      <c r="P769" s="73"/>
      <c r="Q769" s="5">
        <v>120000000</v>
      </c>
      <c r="R769" s="5">
        <v>0</v>
      </c>
      <c r="S769" s="5">
        <v>183524500</v>
      </c>
      <c r="T769" s="5">
        <v>0</v>
      </c>
      <c r="V769" s="73">
        <v>183524500</v>
      </c>
      <c r="W769" s="73"/>
      <c r="X769" s="73">
        <v>63524500</v>
      </c>
      <c r="Y769" s="73"/>
      <c r="Z769" s="73"/>
      <c r="AA769" s="73">
        <v>52.937083333333334</v>
      </c>
      <c r="AB769" s="73"/>
    </row>
    <row r="770" spans="3:28" ht="3" customHeight="1" x14ac:dyDescent="0.2"/>
    <row r="771" spans="3:28" ht="16.5" customHeight="1" x14ac:dyDescent="0.2">
      <c r="C771" s="75" t="s">
        <v>1018</v>
      </c>
      <c r="D771" s="75"/>
      <c r="I771" s="77" t="s">
        <v>49</v>
      </c>
      <c r="J771" s="77"/>
      <c r="K771" s="77"/>
      <c r="L771" s="77"/>
      <c r="M771" s="5">
        <v>293610000</v>
      </c>
      <c r="N771" s="5">
        <v>2404565794</v>
      </c>
      <c r="O771" s="73">
        <v>7521747500</v>
      </c>
      <c r="P771" s="73"/>
      <c r="Q771" s="5">
        <v>10219923294</v>
      </c>
      <c r="R771" s="5">
        <v>328920000</v>
      </c>
      <c r="S771" s="5">
        <v>2561605794</v>
      </c>
      <c r="T771" s="5">
        <v>7658283500</v>
      </c>
      <c r="V771" s="73">
        <v>10548809294</v>
      </c>
      <c r="W771" s="73"/>
      <c r="X771" s="73">
        <v>328886000</v>
      </c>
      <c r="Y771" s="73"/>
      <c r="Z771" s="73"/>
      <c r="AA771" s="73">
        <v>3.2180867755933669</v>
      </c>
      <c r="AB771" s="73"/>
    </row>
    <row r="772" spans="3:28" ht="13.5" customHeight="1" x14ac:dyDescent="0.2">
      <c r="C772" s="75" t="s">
        <v>1019</v>
      </c>
      <c r="D772" s="75"/>
      <c r="J772" s="75" t="s">
        <v>53</v>
      </c>
      <c r="K772" s="75"/>
      <c r="L772" s="75"/>
      <c r="M772" s="5">
        <v>0</v>
      </c>
      <c r="N772" s="5">
        <v>0</v>
      </c>
      <c r="O772" s="73">
        <v>3553967500</v>
      </c>
      <c r="P772" s="73"/>
      <c r="Q772" s="5">
        <v>3553967500</v>
      </c>
      <c r="R772" s="5">
        <v>0</v>
      </c>
      <c r="S772" s="5">
        <v>0</v>
      </c>
      <c r="T772" s="5">
        <v>2883068000</v>
      </c>
      <c r="V772" s="73">
        <v>2883068000</v>
      </c>
      <c r="W772" s="73"/>
      <c r="X772" s="73">
        <v>-670899500</v>
      </c>
      <c r="Y772" s="73"/>
      <c r="Z772" s="73"/>
      <c r="AA772" s="73">
        <v>-18.877479886915118</v>
      </c>
      <c r="AB772" s="73"/>
    </row>
    <row r="773" spans="3:28" ht="13.5" customHeight="1" x14ac:dyDescent="0.2">
      <c r="C773" s="75" t="s">
        <v>1020</v>
      </c>
      <c r="D773" s="75"/>
      <c r="J773" s="75" t="s">
        <v>1021</v>
      </c>
      <c r="K773" s="75"/>
      <c r="L773" s="75"/>
      <c r="M773" s="5">
        <v>260520000</v>
      </c>
      <c r="N773" s="5">
        <v>1833184136</v>
      </c>
      <c r="O773" s="73">
        <v>1636630000</v>
      </c>
      <c r="P773" s="73"/>
      <c r="Q773" s="5">
        <v>3730334136</v>
      </c>
      <c r="R773" s="5">
        <v>292320000</v>
      </c>
      <c r="S773" s="5">
        <v>1980234136</v>
      </c>
      <c r="T773" s="5">
        <v>2196805000</v>
      </c>
      <c r="V773" s="73">
        <v>4469359136</v>
      </c>
      <c r="W773" s="73"/>
      <c r="X773" s="73">
        <v>739025000</v>
      </c>
      <c r="Y773" s="73"/>
      <c r="Z773" s="73"/>
      <c r="AA773" s="73">
        <v>19.8112279773535</v>
      </c>
      <c r="AB773" s="73"/>
    </row>
    <row r="774" spans="3:28" ht="13.5" customHeight="1" x14ac:dyDescent="0.2">
      <c r="C774" s="75" t="s">
        <v>1022</v>
      </c>
      <c r="D774" s="75"/>
      <c r="J774" s="75" t="s">
        <v>55</v>
      </c>
      <c r="K774" s="75"/>
      <c r="L774" s="75"/>
      <c r="M774" s="5">
        <v>0</v>
      </c>
      <c r="N774" s="5">
        <v>0</v>
      </c>
      <c r="O774" s="73">
        <v>450750000</v>
      </c>
      <c r="P774" s="73"/>
      <c r="Q774" s="5">
        <v>450750000</v>
      </c>
      <c r="R774" s="5">
        <v>0</v>
      </c>
      <c r="S774" s="5">
        <v>0</v>
      </c>
      <c r="T774" s="5">
        <v>475684500</v>
      </c>
      <c r="V774" s="73">
        <v>475684500</v>
      </c>
      <c r="W774" s="73"/>
      <c r="X774" s="73">
        <v>24934500</v>
      </c>
      <c r="Y774" s="73"/>
      <c r="Z774" s="73"/>
      <c r="AA774" s="73">
        <v>5.5317803660565721</v>
      </c>
      <c r="AB774" s="73"/>
    </row>
    <row r="775" spans="3:28" ht="13.5" customHeight="1" x14ac:dyDescent="0.2">
      <c r="C775" s="75" t="s">
        <v>1023</v>
      </c>
      <c r="D775" s="75"/>
      <c r="J775" s="75" t="s">
        <v>1024</v>
      </c>
      <c r="K775" s="75"/>
      <c r="L775" s="75"/>
      <c r="M775" s="5">
        <v>0</v>
      </c>
      <c r="N775" s="5">
        <v>126000000</v>
      </c>
      <c r="O775" s="73">
        <v>0</v>
      </c>
      <c r="P775" s="73"/>
      <c r="Q775" s="5">
        <v>126000000</v>
      </c>
      <c r="R775" s="5">
        <v>0</v>
      </c>
      <c r="S775" s="5">
        <v>126000000</v>
      </c>
      <c r="T775" s="5">
        <v>0</v>
      </c>
      <c r="V775" s="73">
        <v>126000000</v>
      </c>
      <c r="W775" s="73"/>
      <c r="X775" s="73">
        <v>0</v>
      </c>
      <c r="Y775" s="73"/>
      <c r="Z775" s="73"/>
      <c r="AA775" s="73">
        <v>0</v>
      </c>
      <c r="AB775" s="73"/>
    </row>
    <row r="776" spans="3:28" ht="9.75" customHeight="1" x14ac:dyDescent="0.2">
      <c r="C776" s="75" t="s">
        <v>1025</v>
      </c>
      <c r="D776" s="75"/>
      <c r="J776" s="76" t="s">
        <v>1026</v>
      </c>
      <c r="K776" s="76"/>
      <c r="L776" s="76"/>
      <c r="M776" s="73">
        <v>33090000</v>
      </c>
      <c r="N776" s="73">
        <v>51381658</v>
      </c>
      <c r="O776" s="73">
        <v>1880400000</v>
      </c>
      <c r="P776" s="73"/>
      <c r="Q776" s="73">
        <v>1964871658</v>
      </c>
      <c r="R776" s="73">
        <v>36600000</v>
      </c>
      <c r="S776" s="73">
        <v>81371658</v>
      </c>
      <c r="T776" s="73">
        <v>1886726000</v>
      </c>
      <c r="V776" s="73">
        <v>2004697658</v>
      </c>
      <c r="W776" s="73"/>
      <c r="X776" s="73">
        <v>39826000</v>
      </c>
      <c r="Y776" s="73"/>
      <c r="Z776" s="73"/>
      <c r="AA776" s="73">
        <v>2.0269008328278306</v>
      </c>
      <c r="AB776" s="73"/>
    </row>
    <row r="777" spans="3:28" ht="9.75" customHeight="1" x14ac:dyDescent="0.2">
      <c r="C777" s="75"/>
      <c r="D777" s="75"/>
      <c r="J777" s="76"/>
      <c r="K777" s="76"/>
      <c r="L777" s="76"/>
      <c r="M777" s="73"/>
      <c r="N777" s="73"/>
      <c r="O777" s="73"/>
      <c r="P777" s="73"/>
      <c r="Q777" s="73"/>
      <c r="R777" s="73"/>
      <c r="S777" s="73"/>
      <c r="T777" s="73"/>
      <c r="V777" s="73"/>
      <c r="W777" s="73"/>
      <c r="X777" s="73"/>
      <c r="Y777" s="73"/>
      <c r="Z777" s="73"/>
      <c r="AA777" s="73"/>
      <c r="AB777" s="73"/>
    </row>
    <row r="778" spans="3:28" ht="13.5" customHeight="1" x14ac:dyDescent="0.2">
      <c r="C778" s="75" t="s">
        <v>1027</v>
      </c>
      <c r="D778" s="75"/>
      <c r="J778" s="75" t="s">
        <v>1028</v>
      </c>
      <c r="K778" s="75"/>
      <c r="L778" s="75"/>
      <c r="M778" s="5">
        <v>0</v>
      </c>
      <c r="N778" s="5">
        <v>242000000</v>
      </c>
      <c r="O778" s="73">
        <v>0</v>
      </c>
      <c r="P778" s="73"/>
      <c r="Q778" s="5">
        <v>242000000</v>
      </c>
      <c r="R778" s="5">
        <v>0</v>
      </c>
      <c r="S778" s="5">
        <v>242000000</v>
      </c>
      <c r="T778" s="5">
        <v>0</v>
      </c>
      <c r="V778" s="73">
        <v>242000000</v>
      </c>
      <c r="W778" s="73"/>
      <c r="X778" s="73">
        <v>0</v>
      </c>
      <c r="Y778" s="73"/>
      <c r="Z778" s="73"/>
      <c r="AA778" s="73">
        <v>0</v>
      </c>
      <c r="AB778" s="73"/>
    </row>
    <row r="779" spans="3:28" ht="13.5" customHeight="1" x14ac:dyDescent="0.2">
      <c r="C779" s="75" t="s">
        <v>1029</v>
      </c>
      <c r="D779" s="75"/>
      <c r="J779" s="75" t="s">
        <v>1030</v>
      </c>
      <c r="K779" s="75"/>
      <c r="L779" s="75"/>
      <c r="M779" s="5">
        <v>0</v>
      </c>
      <c r="N779" s="5">
        <v>152000000</v>
      </c>
      <c r="O779" s="73">
        <v>0</v>
      </c>
      <c r="P779" s="73"/>
      <c r="Q779" s="5">
        <v>152000000</v>
      </c>
      <c r="R779" s="5">
        <v>0</v>
      </c>
      <c r="S779" s="5">
        <v>132000000</v>
      </c>
      <c r="T779" s="5">
        <v>0</v>
      </c>
      <c r="V779" s="73">
        <v>132000000</v>
      </c>
      <c r="W779" s="73"/>
      <c r="X779" s="73">
        <v>-20000000</v>
      </c>
      <c r="Y779" s="73"/>
      <c r="Z779" s="73"/>
      <c r="AA779" s="73">
        <v>-13.157894736842104</v>
      </c>
      <c r="AB779" s="73"/>
    </row>
    <row r="780" spans="3:28" ht="13.5" customHeight="1" x14ac:dyDescent="0.2">
      <c r="C780" s="75" t="s">
        <v>1031</v>
      </c>
      <c r="D780" s="75"/>
      <c r="J780" s="75" t="s">
        <v>1032</v>
      </c>
      <c r="K780" s="75"/>
      <c r="L780" s="75"/>
      <c r="M780" s="5">
        <v>0</v>
      </c>
      <c r="N780" s="5">
        <v>0</v>
      </c>
      <c r="O780" s="73">
        <v>0</v>
      </c>
      <c r="P780" s="73"/>
      <c r="Q780" s="5">
        <v>0</v>
      </c>
      <c r="R780" s="5">
        <v>0</v>
      </c>
      <c r="S780" s="5">
        <v>0</v>
      </c>
      <c r="T780" s="5">
        <v>216000000</v>
      </c>
      <c r="V780" s="73">
        <v>216000000</v>
      </c>
      <c r="W780" s="73"/>
      <c r="X780" s="73">
        <v>216000000</v>
      </c>
      <c r="Y780" s="73"/>
      <c r="Z780" s="73"/>
      <c r="AA780" s="73">
        <v>0</v>
      </c>
      <c r="AB780" s="73"/>
    </row>
    <row r="781" spans="3:28" ht="3" customHeight="1" x14ac:dyDescent="0.2"/>
    <row r="782" spans="3:28" ht="16.5" customHeight="1" x14ac:dyDescent="0.2">
      <c r="C782" s="75" t="s">
        <v>1033</v>
      </c>
      <c r="D782" s="75"/>
      <c r="I782" s="77" t="s">
        <v>222</v>
      </c>
      <c r="J782" s="77"/>
      <c r="K782" s="77"/>
      <c r="L782" s="77"/>
      <c r="M782" s="5">
        <v>764450000</v>
      </c>
      <c r="N782" s="5">
        <v>1183326994</v>
      </c>
      <c r="O782" s="73">
        <v>0</v>
      </c>
      <c r="P782" s="73"/>
      <c r="Q782" s="5">
        <v>1947776994</v>
      </c>
      <c r="R782" s="5">
        <v>701750000</v>
      </c>
      <c r="S782" s="5">
        <v>1461823994</v>
      </c>
      <c r="T782" s="5">
        <v>0</v>
      </c>
      <c r="V782" s="73">
        <v>2163573994</v>
      </c>
      <c r="W782" s="73"/>
      <c r="X782" s="73">
        <v>215797000</v>
      </c>
      <c r="Y782" s="73"/>
      <c r="Z782" s="73"/>
      <c r="AA782" s="73">
        <v>11.079143077711082</v>
      </c>
      <c r="AB782" s="73"/>
    </row>
    <row r="783" spans="3:28" ht="13.5" customHeight="1" x14ac:dyDescent="0.2">
      <c r="C783" s="75" t="s">
        <v>1034</v>
      </c>
      <c r="D783" s="75"/>
      <c r="J783" s="75" t="s">
        <v>598</v>
      </c>
      <c r="K783" s="75"/>
      <c r="L783" s="75"/>
      <c r="M783" s="5">
        <v>0</v>
      </c>
      <c r="N783" s="5">
        <v>217500000</v>
      </c>
      <c r="O783" s="73">
        <v>0</v>
      </c>
      <c r="P783" s="73"/>
      <c r="Q783" s="5">
        <v>217500000</v>
      </c>
      <c r="R783" s="5">
        <v>0</v>
      </c>
      <c r="S783" s="5">
        <v>272850000</v>
      </c>
      <c r="T783" s="5">
        <v>0</v>
      </c>
      <c r="V783" s="73">
        <v>272850000</v>
      </c>
      <c r="W783" s="73"/>
      <c r="X783" s="73">
        <v>55350000</v>
      </c>
      <c r="Y783" s="73"/>
      <c r="Z783" s="73"/>
      <c r="AA783" s="73">
        <v>25.448275862068964</v>
      </c>
      <c r="AB783" s="73"/>
    </row>
    <row r="784" spans="3:28" ht="9.75" customHeight="1" x14ac:dyDescent="0.2">
      <c r="C784" s="75" t="s">
        <v>1035</v>
      </c>
      <c r="D784" s="75"/>
      <c r="J784" s="76" t="s">
        <v>1036</v>
      </c>
      <c r="K784" s="76"/>
      <c r="L784" s="76"/>
      <c r="M784" s="73">
        <v>128600000</v>
      </c>
      <c r="N784" s="73">
        <v>113836994</v>
      </c>
      <c r="O784" s="73">
        <v>0</v>
      </c>
      <c r="P784" s="73"/>
      <c r="Q784" s="73">
        <v>242436994</v>
      </c>
      <c r="R784" s="73">
        <v>122600000</v>
      </c>
      <c r="S784" s="73">
        <v>113769994</v>
      </c>
      <c r="T784" s="73">
        <v>0</v>
      </c>
      <c r="V784" s="73">
        <v>236369994</v>
      </c>
      <c r="W784" s="73"/>
      <c r="X784" s="73">
        <v>-6067000</v>
      </c>
      <c r="Y784" s="73"/>
      <c r="Z784" s="73"/>
      <c r="AA784" s="73">
        <v>-2.5025058675657395</v>
      </c>
      <c r="AB784" s="73"/>
    </row>
    <row r="785" spans="3:28" ht="9.75" customHeight="1" x14ac:dyDescent="0.2">
      <c r="C785" s="75"/>
      <c r="D785" s="75"/>
      <c r="J785" s="76"/>
      <c r="K785" s="76"/>
      <c r="L785" s="76"/>
      <c r="M785" s="73"/>
      <c r="N785" s="73"/>
      <c r="O785" s="73"/>
      <c r="P785" s="73"/>
      <c r="Q785" s="73"/>
      <c r="R785" s="73"/>
      <c r="S785" s="73"/>
      <c r="T785" s="73"/>
      <c r="V785" s="73"/>
      <c r="W785" s="73"/>
      <c r="X785" s="73"/>
      <c r="Y785" s="73"/>
      <c r="Z785" s="73"/>
      <c r="AA785" s="73"/>
      <c r="AB785" s="73"/>
    </row>
    <row r="786" spans="3:28" ht="13.5" customHeight="1" x14ac:dyDescent="0.2">
      <c r="C786" s="75" t="s">
        <v>1037</v>
      </c>
      <c r="D786" s="75"/>
      <c r="J786" s="75" t="s">
        <v>1038</v>
      </c>
      <c r="K786" s="75"/>
      <c r="L786" s="75"/>
      <c r="M786" s="5">
        <v>0</v>
      </c>
      <c r="N786" s="5">
        <v>170000000</v>
      </c>
      <c r="O786" s="73">
        <v>0</v>
      </c>
      <c r="P786" s="73"/>
      <c r="Q786" s="5">
        <v>170000000</v>
      </c>
      <c r="R786" s="5">
        <v>0</v>
      </c>
      <c r="S786" s="5">
        <v>170000000</v>
      </c>
      <c r="T786" s="5">
        <v>0</v>
      </c>
      <c r="V786" s="73">
        <v>170000000</v>
      </c>
      <c r="W786" s="73"/>
      <c r="X786" s="73">
        <v>0</v>
      </c>
      <c r="Y786" s="73"/>
      <c r="Z786" s="73"/>
      <c r="AA786" s="73">
        <v>0</v>
      </c>
      <c r="AB786" s="73"/>
    </row>
    <row r="787" spans="3:28" ht="13.5" customHeight="1" x14ac:dyDescent="0.2">
      <c r="C787" s="75" t="s">
        <v>1039</v>
      </c>
      <c r="D787" s="75"/>
      <c r="J787" s="75" t="s">
        <v>1040</v>
      </c>
      <c r="K787" s="75"/>
      <c r="L787" s="75"/>
      <c r="M787" s="5">
        <v>112650000</v>
      </c>
      <c r="N787" s="5">
        <v>277500000</v>
      </c>
      <c r="O787" s="73">
        <v>0</v>
      </c>
      <c r="P787" s="73"/>
      <c r="Q787" s="5">
        <v>390150000</v>
      </c>
      <c r="R787" s="5">
        <v>112650000</v>
      </c>
      <c r="S787" s="5">
        <v>341679500</v>
      </c>
      <c r="T787" s="5">
        <v>0</v>
      </c>
      <c r="V787" s="73">
        <v>454329500</v>
      </c>
      <c r="W787" s="73"/>
      <c r="X787" s="73">
        <v>64179500</v>
      </c>
      <c r="Y787" s="73"/>
      <c r="Z787" s="73"/>
      <c r="AA787" s="73">
        <v>16.449955145456876</v>
      </c>
      <c r="AB787" s="73"/>
    </row>
    <row r="788" spans="3:28" ht="13.5" customHeight="1" x14ac:dyDescent="0.2">
      <c r="C788" s="75" t="s">
        <v>1041</v>
      </c>
      <c r="D788" s="75"/>
      <c r="J788" s="75" t="s">
        <v>1042</v>
      </c>
      <c r="K788" s="75"/>
      <c r="L788" s="75"/>
      <c r="M788" s="5">
        <v>222900000</v>
      </c>
      <c r="N788" s="5">
        <v>116000000</v>
      </c>
      <c r="O788" s="73">
        <v>0</v>
      </c>
      <c r="P788" s="73"/>
      <c r="Q788" s="5">
        <v>338900000</v>
      </c>
      <c r="R788" s="5">
        <v>290400000</v>
      </c>
      <c r="S788" s="5">
        <v>181000000</v>
      </c>
      <c r="T788" s="5">
        <v>0</v>
      </c>
      <c r="V788" s="73">
        <v>471400000</v>
      </c>
      <c r="W788" s="73"/>
      <c r="X788" s="73">
        <v>132500000</v>
      </c>
      <c r="Y788" s="73"/>
      <c r="Z788" s="73"/>
      <c r="AA788" s="73">
        <v>39.097078784302155</v>
      </c>
      <c r="AB788" s="73"/>
    </row>
    <row r="789" spans="3:28" ht="13.5" customHeight="1" x14ac:dyDescent="0.2">
      <c r="C789" s="75" t="s">
        <v>1043</v>
      </c>
      <c r="D789" s="75"/>
      <c r="J789" s="75" t="s">
        <v>586</v>
      </c>
      <c r="K789" s="75"/>
      <c r="L789" s="75"/>
      <c r="M789" s="5">
        <v>0</v>
      </c>
      <c r="N789" s="5">
        <v>81990000</v>
      </c>
      <c r="O789" s="73">
        <v>0</v>
      </c>
      <c r="P789" s="73"/>
      <c r="Q789" s="5">
        <v>81990000</v>
      </c>
      <c r="R789" s="5">
        <v>0</v>
      </c>
      <c r="S789" s="5">
        <v>54250000</v>
      </c>
      <c r="T789" s="5">
        <v>0</v>
      </c>
      <c r="V789" s="73">
        <v>54250000</v>
      </c>
      <c r="W789" s="73"/>
      <c r="X789" s="73">
        <v>-27740000</v>
      </c>
      <c r="Y789" s="73"/>
      <c r="Z789" s="73"/>
      <c r="AA789" s="73">
        <v>-33.833394316380044</v>
      </c>
      <c r="AB789" s="73"/>
    </row>
    <row r="790" spans="3:28" ht="13.5" customHeight="1" x14ac:dyDescent="0.2">
      <c r="C790" s="75" t="s">
        <v>1044</v>
      </c>
      <c r="D790" s="75"/>
      <c r="J790" s="75" t="s">
        <v>1045</v>
      </c>
      <c r="K790" s="75"/>
      <c r="L790" s="75"/>
      <c r="M790" s="5">
        <v>165900000</v>
      </c>
      <c r="N790" s="5">
        <v>93500000</v>
      </c>
      <c r="O790" s="73">
        <v>0</v>
      </c>
      <c r="P790" s="73"/>
      <c r="Q790" s="5">
        <v>259400000</v>
      </c>
      <c r="R790" s="5">
        <v>56100000</v>
      </c>
      <c r="S790" s="5">
        <v>164774500</v>
      </c>
      <c r="T790" s="5">
        <v>0</v>
      </c>
      <c r="V790" s="73">
        <v>220874500</v>
      </c>
      <c r="W790" s="73"/>
      <c r="X790" s="73">
        <v>-38525500</v>
      </c>
      <c r="Y790" s="73"/>
      <c r="Z790" s="73"/>
      <c r="AA790" s="73">
        <v>-14.851773323053202</v>
      </c>
      <c r="AB790" s="73"/>
    </row>
    <row r="791" spans="3:28" ht="13.5" customHeight="1" x14ac:dyDescent="0.2">
      <c r="C791" s="75" t="s">
        <v>1046</v>
      </c>
      <c r="D791" s="75"/>
      <c r="J791" s="75" t="s">
        <v>1047</v>
      </c>
      <c r="K791" s="75"/>
      <c r="L791" s="75"/>
      <c r="M791" s="5">
        <v>134400000</v>
      </c>
      <c r="N791" s="5">
        <v>113000000</v>
      </c>
      <c r="O791" s="73">
        <v>0</v>
      </c>
      <c r="P791" s="73"/>
      <c r="Q791" s="5">
        <v>247400000</v>
      </c>
      <c r="R791" s="5">
        <v>120000000</v>
      </c>
      <c r="S791" s="5">
        <v>163500000</v>
      </c>
      <c r="T791" s="5">
        <v>0</v>
      </c>
      <c r="V791" s="73">
        <v>283500000</v>
      </c>
      <c r="W791" s="73"/>
      <c r="X791" s="73">
        <v>36100000</v>
      </c>
      <c r="Y791" s="73"/>
      <c r="Z791" s="73"/>
      <c r="AA791" s="73">
        <v>14.591754244139047</v>
      </c>
      <c r="AB791" s="73"/>
    </row>
    <row r="792" spans="3:28" ht="3" customHeight="1" x14ac:dyDescent="0.2"/>
    <row r="793" spans="3:28" ht="9.75" customHeight="1" x14ac:dyDescent="0.2">
      <c r="C793" s="75" t="s">
        <v>1048</v>
      </c>
      <c r="D793" s="75"/>
      <c r="I793" s="79" t="s">
        <v>1049</v>
      </c>
      <c r="J793" s="79"/>
      <c r="K793" s="79"/>
      <c r="L793" s="79"/>
      <c r="M793" s="73">
        <v>177300000</v>
      </c>
      <c r="N793" s="73">
        <v>161355000</v>
      </c>
      <c r="O793" s="73">
        <v>0</v>
      </c>
      <c r="P793" s="73"/>
      <c r="Q793" s="73">
        <v>338655000</v>
      </c>
      <c r="R793" s="73">
        <v>172800000</v>
      </c>
      <c r="S793" s="73">
        <v>118686500</v>
      </c>
      <c r="T793" s="73">
        <v>0</v>
      </c>
      <c r="V793" s="73">
        <v>291486500</v>
      </c>
      <c r="W793" s="73"/>
      <c r="X793" s="73">
        <v>-47168500</v>
      </c>
      <c r="Y793" s="73"/>
      <c r="Z793" s="73"/>
      <c r="AA793" s="73">
        <v>-13.928186502487783</v>
      </c>
      <c r="AB793" s="73"/>
    </row>
    <row r="794" spans="3:28" ht="9.75" customHeight="1" x14ac:dyDescent="0.2">
      <c r="C794" s="75"/>
      <c r="D794" s="75"/>
      <c r="I794" s="79"/>
      <c r="J794" s="79"/>
      <c r="K794" s="79"/>
      <c r="L794" s="79"/>
      <c r="M794" s="73"/>
      <c r="N794" s="73"/>
      <c r="O794" s="73"/>
      <c r="P794" s="73"/>
      <c r="Q794" s="73"/>
      <c r="R794" s="73"/>
      <c r="S794" s="73"/>
      <c r="T794" s="73"/>
      <c r="V794" s="73"/>
      <c r="W794" s="73"/>
      <c r="X794" s="73"/>
      <c r="Y794" s="73"/>
      <c r="Z794" s="73"/>
      <c r="AA794" s="73"/>
      <c r="AB794" s="73"/>
    </row>
    <row r="795" spans="3:28" ht="9.75" customHeight="1" x14ac:dyDescent="0.2">
      <c r="C795" s="75" t="s">
        <v>1050</v>
      </c>
      <c r="D795" s="75"/>
      <c r="J795" s="76" t="s">
        <v>1051</v>
      </c>
      <c r="K795" s="76"/>
      <c r="L795" s="76"/>
      <c r="M795" s="73">
        <v>171100000</v>
      </c>
      <c r="N795" s="73">
        <v>153525000</v>
      </c>
      <c r="O795" s="73">
        <v>0</v>
      </c>
      <c r="P795" s="73"/>
      <c r="Q795" s="73">
        <v>324625000</v>
      </c>
      <c r="R795" s="73">
        <v>166600000</v>
      </c>
      <c r="S795" s="73">
        <v>112386500</v>
      </c>
      <c r="T795" s="73">
        <v>0</v>
      </c>
      <c r="V795" s="73">
        <v>278986500</v>
      </c>
      <c r="W795" s="73"/>
      <c r="X795" s="73">
        <v>-45638500</v>
      </c>
      <c r="Y795" s="73"/>
      <c r="Z795" s="73"/>
      <c r="AA795" s="73">
        <v>-14.058837119753562</v>
      </c>
      <c r="AB795" s="73"/>
    </row>
    <row r="796" spans="3:28" ht="9.75" customHeight="1" x14ac:dyDescent="0.2">
      <c r="C796" s="75"/>
      <c r="D796" s="75"/>
      <c r="J796" s="76"/>
      <c r="K796" s="76"/>
      <c r="L796" s="76"/>
      <c r="M796" s="73"/>
      <c r="N796" s="73"/>
      <c r="O796" s="73"/>
      <c r="P796" s="73"/>
      <c r="Q796" s="73"/>
      <c r="R796" s="73"/>
      <c r="S796" s="73"/>
      <c r="T796" s="73"/>
      <c r="V796" s="73"/>
      <c r="W796" s="73"/>
      <c r="X796" s="73"/>
      <c r="Y796" s="73"/>
      <c r="Z796" s="73"/>
      <c r="AA796" s="73"/>
      <c r="AB796" s="73"/>
    </row>
    <row r="797" spans="3:28" ht="9.75" customHeight="1" x14ac:dyDescent="0.2">
      <c r="C797" s="75" t="s">
        <v>1052</v>
      </c>
      <c r="D797" s="75"/>
      <c r="J797" s="76" t="s">
        <v>1053</v>
      </c>
      <c r="K797" s="76"/>
      <c r="L797" s="76"/>
      <c r="M797" s="73">
        <v>6200000</v>
      </c>
      <c r="N797" s="73">
        <v>7830000</v>
      </c>
      <c r="O797" s="73">
        <v>0</v>
      </c>
      <c r="P797" s="73"/>
      <c r="Q797" s="73">
        <v>14030000</v>
      </c>
      <c r="R797" s="73">
        <v>6200000</v>
      </c>
      <c r="S797" s="73">
        <v>6300000</v>
      </c>
      <c r="T797" s="73">
        <v>0</v>
      </c>
      <c r="V797" s="73">
        <v>12500000</v>
      </c>
      <c r="W797" s="73"/>
      <c r="X797" s="73">
        <v>-1530000</v>
      </c>
      <c r="Y797" s="73"/>
      <c r="Z797" s="73"/>
      <c r="AA797" s="73">
        <v>-10.90520313613685</v>
      </c>
      <c r="AB797" s="73"/>
    </row>
    <row r="798" spans="3:28" ht="9.75" customHeight="1" x14ac:dyDescent="0.2">
      <c r="C798" s="75"/>
      <c r="D798" s="75"/>
      <c r="J798" s="76"/>
      <c r="K798" s="76"/>
      <c r="L798" s="76"/>
      <c r="M798" s="73"/>
      <c r="N798" s="73"/>
      <c r="O798" s="73"/>
      <c r="P798" s="73"/>
      <c r="Q798" s="73"/>
      <c r="R798" s="73"/>
      <c r="S798" s="73"/>
      <c r="T798" s="73"/>
      <c r="V798" s="73"/>
      <c r="W798" s="73"/>
      <c r="X798" s="73"/>
      <c r="Y798" s="73"/>
      <c r="Z798" s="73"/>
      <c r="AA798" s="73"/>
      <c r="AB798" s="73"/>
    </row>
    <row r="799" spans="3:28" ht="3" customHeight="1" x14ac:dyDescent="0.2"/>
    <row r="800" spans="3:28" ht="16.5" customHeight="1" x14ac:dyDescent="0.2">
      <c r="C800" s="75" t="s">
        <v>1054</v>
      </c>
      <c r="D800" s="75"/>
      <c r="I800" s="77" t="s">
        <v>1055</v>
      </c>
      <c r="J800" s="77"/>
      <c r="K800" s="77"/>
      <c r="L800" s="77"/>
      <c r="M800" s="5">
        <v>23100000</v>
      </c>
      <c r="N800" s="5">
        <v>814625910</v>
      </c>
      <c r="O800" s="73">
        <v>0</v>
      </c>
      <c r="P800" s="73"/>
      <c r="Q800" s="5">
        <v>837725910</v>
      </c>
      <c r="R800" s="5">
        <v>23100000</v>
      </c>
      <c r="S800" s="5">
        <v>772180910</v>
      </c>
      <c r="T800" s="5">
        <v>0</v>
      </c>
      <c r="V800" s="73">
        <v>795280910</v>
      </c>
      <c r="W800" s="73"/>
      <c r="X800" s="73">
        <v>-42445000</v>
      </c>
      <c r="Y800" s="73"/>
      <c r="Z800" s="73"/>
      <c r="AA800" s="73">
        <v>-5.0666929950871404</v>
      </c>
      <c r="AB800" s="73"/>
    </row>
    <row r="801" spans="3:28" ht="13.5" customHeight="1" x14ac:dyDescent="0.2">
      <c r="C801" s="75" t="s">
        <v>1056</v>
      </c>
      <c r="D801" s="75"/>
      <c r="J801" s="75" t="s">
        <v>1057</v>
      </c>
      <c r="K801" s="75"/>
      <c r="L801" s="75"/>
      <c r="M801" s="5">
        <v>0</v>
      </c>
      <c r="N801" s="5">
        <v>184100000</v>
      </c>
      <c r="O801" s="73">
        <v>0</v>
      </c>
      <c r="P801" s="73"/>
      <c r="Q801" s="5">
        <v>184100000</v>
      </c>
      <c r="R801" s="5">
        <v>0</v>
      </c>
      <c r="S801" s="5">
        <v>163650000</v>
      </c>
      <c r="T801" s="5">
        <v>0</v>
      </c>
      <c r="V801" s="73">
        <v>163650000</v>
      </c>
      <c r="W801" s="73"/>
      <c r="X801" s="73">
        <v>-20450000</v>
      </c>
      <c r="Y801" s="73"/>
      <c r="Z801" s="73"/>
      <c r="AA801" s="73">
        <v>-11.108093427485063</v>
      </c>
      <c r="AB801" s="73"/>
    </row>
    <row r="802" spans="3:28" ht="13.5" customHeight="1" x14ac:dyDescent="0.2">
      <c r="C802" s="75" t="s">
        <v>1058</v>
      </c>
      <c r="D802" s="75"/>
      <c r="J802" s="75" t="s">
        <v>1059</v>
      </c>
      <c r="K802" s="75"/>
      <c r="L802" s="75"/>
      <c r="M802" s="5">
        <v>23100000</v>
      </c>
      <c r="N802" s="5">
        <v>630525910</v>
      </c>
      <c r="O802" s="73">
        <v>0</v>
      </c>
      <c r="P802" s="73"/>
      <c r="Q802" s="5">
        <v>653625910</v>
      </c>
      <c r="R802" s="5">
        <v>23100000</v>
      </c>
      <c r="S802" s="5">
        <v>608530910</v>
      </c>
      <c r="T802" s="5">
        <v>0</v>
      </c>
      <c r="V802" s="73">
        <v>631630910</v>
      </c>
      <c r="W802" s="73"/>
      <c r="X802" s="73">
        <v>-21995000</v>
      </c>
      <c r="Y802" s="73"/>
      <c r="Z802" s="73"/>
      <c r="AA802" s="73">
        <v>-3.3650746801025679</v>
      </c>
      <c r="AB802" s="73"/>
    </row>
    <row r="803" spans="3:28" ht="3" customHeight="1" x14ac:dyDescent="0.2"/>
    <row r="804" spans="3:28" ht="16.5" customHeight="1" x14ac:dyDescent="0.2">
      <c r="C804" s="75" t="s">
        <v>1060</v>
      </c>
      <c r="D804" s="75"/>
      <c r="I804" s="77" t="s">
        <v>1061</v>
      </c>
      <c r="J804" s="77"/>
      <c r="K804" s="77"/>
      <c r="L804" s="77"/>
      <c r="M804" s="5">
        <v>126640000</v>
      </c>
      <c r="N804" s="5">
        <v>590102917</v>
      </c>
      <c r="O804" s="73">
        <v>40000000</v>
      </c>
      <c r="P804" s="73"/>
      <c r="Q804" s="5">
        <v>756742917</v>
      </c>
      <c r="R804" s="5">
        <v>119440000</v>
      </c>
      <c r="S804" s="5">
        <v>664080917</v>
      </c>
      <c r="T804" s="5">
        <v>40000000</v>
      </c>
      <c r="V804" s="73">
        <v>823520917</v>
      </c>
      <c r="W804" s="73"/>
      <c r="X804" s="73">
        <v>66778000</v>
      </c>
      <c r="Y804" s="73"/>
      <c r="Z804" s="73"/>
      <c r="AA804" s="73">
        <v>8.8243970970659245</v>
      </c>
      <c r="AB804" s="73"/>
    </row>
    <row r="805" spans="3:28" ht="13.5" customHeight="1" x14ac:dyDescent="0.2">
      <c r="C805" s="75" t="s">
        <v>1062</v>
      </c>
      <c r="D805" s="75"/>
      <c r="J805" s="75" t="s">
        <v>1063</v>
      </c>
      <c r="K805" s="75"/>
      <c r="L805" s="75"/>
      <c r="M805" s="5">
        <v>94740000</v>
      </c>
      <c r="N805" s="5">
        <v>126761917</v>
      </c>
      <c r="O805" s="73">
        <v>0</v>
      </c>
      <c r="P805" s="73"/>
      <c r="Q805" s="5">
        <v>221501917</v>
      </c>
      <c r="R805" s="5">
        <v>87540000</v>
      </c>
      <c r="S805" s="5">
        <v>179889917</v>
      </c>
      <c r="T805" s="5">
        <v>0</v>
      </c>
      <c r="V805" s="73">
        <v>267429917</v>
      </c>
      <c r="W805" s="73"/>
      <c r="X805" s="73">
        <v>45928000</v>
      </c>
      <c r="Y805" s="73"/>
      <c r="Z805" s="73"/>
      <c r="AA805" s="73">
        <v>20.734809261267024</v>
      </c>
      <c r="AB805" s="73"/>
    </row>
    <row r="806" spans="3:28" ht="13.5" customHeight="1" x14ac:dyDescent="0.2">
      <c r="C806" s="75" t="s">
        <v>1064</v>
      </c>
      <c r="D806" s="75"/>
      <c r="J806" s="75" t="s">
        <v>1065</v>
      </c>
      <c r="K806" s="75"/>
      <c r="L806" s="75"/>
      <c r="M806" s="5">
        <v>0</v>
      </c>
      <c r="N806" s="5">
        <v>80800000</v>
      </c>
      <c r="O806" s="73">
        <v>0</v>
      </c>
      <c r="P806" s="73"/>
      <c r="Q806" s="5">
        <v>80800000</v>
      </c>
      <c r="R806" s="5">
        <v>0</v>
      </c>
      <c r="S806" s="5">
        <v>80800000</v>
      </c>
      <c r="T806" s="5">
        <v>0</v>
      </c>
      <c r="V806" s="73">
        <v>80800000</v>
      </c>
      <c r="W806" s="73"/>
      <c r="X806" s="73">
        <v>0</v>
      </c>
      <c r="Y806" s="73"/>
      <c r="Z806" s="73"/>
      <c r="AA806" s="73">
        <v>0</v>
      </c>
      <c r="AB806" s="73"/>
    </row>
    <row r="807" spans="3:28" ht="13.5" customHeight="1" x14ac:dyDescent="0.2">
      <c r="C807" s="75" t="s">
        <v>1066</v>
      </c>
      <c r="D807" s="75"/>
      <c r="J807" s="75" t="s">
        <v>1067</v>
      </c>
      <c r="K807" s="75"/>
      <c r="L807" s="75"/>
      <c r="M807" s="5">
        <v>0</v>
      </c>
      <c r="N807" s="5">
        <v>85620000</v>
      </c>
      <c r="O807" s="73">
        <v>0</v>
      </c>
      <c r="P807" s="73"/>
      <c r="Q807" s="5">
        <v>85620000</v>
      </c>
      <c r="R807" s="5">
        <v>0</v>
      </c>
      <c r="S807" s="5">
        <v>106470000</v>
      </c>
      <c r="T807" s="5">
        <v>0</v>
      </c>
      <c r="V807" s="73">
        <v>106470000</v>
      </c>
      <c r="W807" s="73"/>
      <c r="X807" s="73">
        <v>20850000</v>
      </c>
      <c r="Y807" s="73"/>
      <c r="Z807" s="73"/>
      <c r="AA807" s="73">
        <v>24.351786965662228</v>
      </c>
      <c r="AB807" s="73"/>
    </row>
    <row r="808" spans="3:28" ht="13.5" customHeight="1" x14ac:dyDescent="0.2">
      <c r="C808" s="75" t="s">
        <v>1068</v>
      </c>
      <c r="D808" s="75"/>
      <c r="J808" s="75" t="s">
        <v>1069</v>
      </c>
      <c r="K808" s="75"/>
      <c r="L808" s="75"/>
      <c r="M808" s="5">
        <v>31900000</v>
      </c>
      <c r="N808" s="5">
        <v>296921000</v>
      </c>
      <c r="O808" s="73">
        <v>40000000</v>
      </c>
      <c r="P808" s="73"/>
      <c r="Q808" s="5">
        <v>368821000</v>
      </c>
      <c r="R808" s="5">
        <v>31900000</v>
      </c>
      <c r="S808" s="5">
        <v>296921000</v>
      </c>
      <c r="T808" s="5">
        <v>40000000</v>
      </c>
      <c r="V808" s="73">
        <v>368821000</v>
      </c>
      <c r="W808" s="73"/>
      <c r="X808" s="73">
        <v>0</v>
      </c>
      <c r="Y808" s="73"/>
      <c r="Z808" s="73"/>
      <c r="AA808" s="73">
        <v>0</v>
      </c>
      <c r="AB808" s="73"/>
    </row>
    <row r="809" spans="3:28" ht="3" customHeight="1" x14ac:dyDescent="0.2"/>
    <row r="810" spans="3:28" ht="16.5" customHeight="1" x14ac:dyDescent="0.2">
      <c r="C810" s="75" t="s">
        <v>1070</v>
      </c>
      <c r="D810" s="75"/>
      <c r="I810" s="77" t="s">
        <v>1071</v>
      </c>
      <c r="J810" s="77"/>
      <c r="K810" s="77"/>
      <c r="L810" s="77"/>
      <c r="M810" s="5">
        <v>28440000</v>
      </c>
      <c r="N810" s="5">
        <v>157460460</v>
      </c>
      <c r="O810" s="73">
        <v>10000000</v>
      </c>
      <c r="P810" s="73"/>
      <c r="Q810" s="5">
        <v>195900460</v>
      </c>
      <c r="R810" s="5">
        <v>25690000</v>
      </c>
      <c r="S810" s="5">
        <v>135877460</v>
      </c>
      <c r="T810" s="5">
        <v>10000000</v>
      </c>
      <c r="V810" s="73">
        <v>171567460</v>
      </c>
      <c r="W810" s="73"/>
      <c r="X810" s="73">
        <v>-24333000</v>
      </c>
      <c r="Y810" s="73"/>
      <c r="Z810" s="73"/>
      <c r="AA810" s="73">
        <v>-12.421104064788821</v>
      </c>
      <c r="AB810" s="73"/>
    </row>
    <row r="811" spans="3:28" ht="13.5" customHeight="1" x14ac:dyDescent="0.2">
      <c r="C811" s="75" t="s">
        <v>1072</v>
      </c>
      <c r="D811" s="75"/>
      <c r="J811" s="75" t="s">
        <v>1073</v>
      </c>
      <c r="K811" s="75"/>
      <c r="L811" s="75"/>
      <c r="M811" s="5">
        <v>28440000</v>
      </c>
      <c r="N811" s="5">
        <v>157460460</v>
      </c>
      <c r="O811" s="73">
        <v>10000000</v>
      </c>
      <c r="P811" s="73"/>
      <c r="Q811" s="5">
        <v>195900460</v>
      </c>
      <c r="R811" s="5">
        <v>25690000</v>
      </c>
      <c r="S811" s="5">
        <v>135877460</v>
      </c>
      <c r="T811" s="5">
        <v>10000000</v>
      </c>
      <c r="V811" s="73">
        <v>171567460</v>
      </c>
      <c r="W811" s="73"/>
      <c r="X811" s="73">
        <v>-24333000</v>
      </c>
      <c r="Y811" s="73"/>
      <c r="Z811" s="73"/>
      <c r="AA811" s="73">
        <v>-12.421104064788821</v>
      </c>
      <c r="AB811" s="73"/>
    </row>
    <row r="812" spans="3:28" ht="3" customHeight="1" x14ac:dyDescent="0.2"/>
    <row r="813" spans="3:28" ht="16.5" customHeight="1" x14ac:dyDescent="0.2">
      <c r="C813" s="75" t="s">
        <v>1074</v>
      </c>
      <c r="D813" s="75"/>
      <c r="I813" s="77" t="s">
        <v>1075</v>
      </c>
      <c r="J813" s="77"/>
      <c r="K813" s="77"/>
      <c r="L813" s="77"/>
      <c r="M813" s="5">
        <v>0</v>
      </c>
      <c r="N813" s="5">
        <v>1915500000</v>
      </c>
      <c r="O813" s="73">
        <v>0</v>
      </c>
      <c r="P813" s="73"/>
      <c r="Q813" s="5">
        <v>1915500000</v>
      </c>
      <c r="R813" s="5">
        <v>0</v>
      </c>
      <c r="S813" s="5">
        <v>1915500000</v>
      </c>
      <c r="T813" s="5">
        <v>0</v>
      </c>
      <c r="V813" s="73">
        <v>1915500000</v>
      </c>
      <c r="W813" s="73"/>
      <c r="X813" s="73">
        <v>0</v>
      </c>
      <c r="Y813" s="73"/>
      <c r="Z813" s="73"/>
      <c r="AA813" s="73">
        <v>0</v>
      </c>
      <c r="AB813" s="73"/>
    </row>
    <row r="814" spans="3:28" ht="9.75" customHeight="1" x14ac:dyDescent="0.2">
      <c r="C814" s="75" t="s">
        <v>1076</v>
      </c>
      <c r="D814" s="75"/>
      <c r="J814" s="76" t="s">
        <v>1077</v>
      </c>
      <c r="K814" s="76"/>
      <c r="L814" s="76"/>
      <c r="M814" s="73">
        <v>0</v>
      </c>
      <c r="N814" s="73">
        <v>461500000</v>
      </c>
      <c r="O814" s="73">
        <v>0</v>
      </c>
      <c r="P814" s="73"/>
      <c r="Q814" s="73">
        <v>461500000</v>
      </c>
      <c r="R814" s="73">
        <v>0</v>
      </c>
      <c r="S814" s="73">
        <v>461500000</v>
      </c>
      <c r="T814" s="73">
        <v>0</v>
      </c>
      <c r="V814" s="73">
        <v>461500000</v>
      </c>
      <c r="W814" s="73"/>
      <c r="X814" s="73">
        <v>0</v>
      </c>
      <c r="Y814" s="73"/>
      <c r="Z814" s="73"/>
      <c r="AA814" s="73">
        <v>0</v>
      </c>
      <c r="AB814" s="73"/>
    </row>
    <row r="815" spans="3:28" ht="9.75" customHeight="1" x14ac:dyDescent="0.2">
      <c r="C815" s="75"/>
      <c r="D815" s="75"/>
      <c r="J815" s="76"/>
      <c r="K815" s="76"/>
      <c r="L815" s="76"/>
      <c r="M815" s="73"/>
      <c r="N815" s="73"/>
      <c r="O815" s="73"/>
      <c r="P815" s="73"/>
      <c r="Q815" s="73"/>
      <c r="R815" s="73"/>
      <c r="S815" s="73"/>
      <c r="T815" s="73"/>
      <c r="V815" s="73"/>
      <c r="W815" s="73"/>
      <c r="X815" s="73"/>
      <c r="Y815" s="73"/>
      <c r="Z815" s="73"/>
      <c r="AA815" s="73"/>
      <c r="AB815" s="73"/>
    </row>
    <row r="816" spans="3:28" ht="13.5" customHeight="1" x14ac:dyDescent="0.2">
      <c r="C816" s="75" t="s">
        <v>1078</v>
      </c>
      <c r="D816" s="75"/>
      <c r="J816" s="75" t="s">
        <v>1079</v>
      </c>
      <c r="K816" s="75"/>
      <c r="L816" s="75"/>
      <c r="M816" s="5">
        <v>0</v>
      </c>
      <c r="N816" s="5">
        <v>300000000</v>
      </c>
      <c r="O816" s="73">
        <v>0</v>
      </c>
      <c r="P816" s="73"/>
      <c r="Q816" s="5">
        <v>300000000</v>
      </c>
      <c r="R816" s="5">
        <v>0</v>
      </c>
      <c r="S816" s="5">
        <v>300000000</v>
      </c>
      <c r="T816" s="5">
        <v>0</v>
      </c>
      <c r="V816" s="73">
        <v>300000000</v>
      </c>
      <c r="W816" s="73"/>
      <c r="X816" s="73">
        <v>0</v>
      </c>
      <c r="Y816" s="73"/>
      <c r="Z816" s="73"/>
      <c r="AA816" s="73">
        <v>0</v>
      </c>
      <c r="AB816" s="73"/>
    </row>
    <row r="817" spans="3:28" ht="13.5" customHeight="1" x14ac:dyDescent="0.2">
      <c r="C817" s="75" t="s">
        <v>1080</v>
      </c>
      <c r="D817" s="75"/>
      <c r="J817" s="75" t="s">
        <v>1081</v>
      </c>
      <c r="K817" s="75"/>
      <c r="L817" s="75"/>
      <c r="M817" s="5">
        <v>0</v>
      </c>
      <c r="N817" s="5">
        <v>244000000</v>
      </c>
      <c r="O817" s="73">
        <v>0</v>
      </c>
      <c r="P817" s="73"/>
      <c r="Q817" s="5">
        <v>244000000</v>
      </c>
      <c r="R817" s="5">
        <v>0</v>
      </c>
      <c r="S817" s="5">
        <v>244000000</v>
      </c>
      <c r="T817" s="5">
        <v>0</v>
      </c>
      <c r="V817" s="73">
        <v>244000000</v>
      </c>
      <c r="W817" s="73"/>
      <c r="X817" s="73">
        <v>0</v>
      </c>
      <c r="Y817" s="73"/>
      <c r="Z817" s="73"/>
      <c r="AA817" s="73">
        <v>0</v>
      </c>
      <c r="AB817" s="73"/>
    </row>
    <row r="818" spans="3:28" ht="13.5" customHeight="1" x14ac:dyDescent="0.2">
      <c r="C818" s="75" t="s">
        <v>1082</v>
      </c>
      <c r="D818" s="75"/>
      <c r="J818" s="75" t="s">
        <v>1083</v>
      </c>
      <c r="K818" s="75"/>
      <c r="L818" s="75"/>
      <c r="M818" s="5">
        <v>0</v>
      </c>
      <c r="N818" s="5">
        <v>910000000</v>
      </c>
      <c r="O818" s="73">
        <v>0</v>
      </c>
      <c r="P818" s="73"/>
      <c r="Q818" s="5">
        <v>910000000</v>
      </c>
      <c r="R818" s="5">
        <v>0</v>
      </c>
      <c r="S818" s="5">
        <v>910000000</v>
      </c>
      <c r="T818" s="5">
        <v>0</v>
      </c>
      <c r="V818" s="73">
        <v>910000000</v>
      </c>
      <c r="W818" s="73"/>
      <c r="X818" s="73">
        <v>0</v>
      </c>
      <c r="Y818" s="73"/>
      <c r="Z818" s="73"/>
      <c r="AA818" s="73">
        <v>0</v>
      </c>
      <c r="AB818" s="73"/>
    </row>
    <row r="819" spans="3:28" ht="3" customHeight="1" x14ac:dyDescent="0.2"/>
    <row r="820" spans="3:28" ht="16.5" customHeight="1" x14ac:dyDescent="0.2">
      <c r="C820" s="75" t="s">
        <v>1084</v>
      </c>
      <c r="D820" s="75"/>
      <c r="I820" s="77" t="s">
        <v>1085</v>
      </c>
      <c r="J820" s="77"/>
      <c r="K820" s="77"/>
      <c r="L820" s="77"/>
      <c r="M820" s="5">
        <v>383150000</v>
      </c>
      <c r="N820" s="5">
        <v>1638016613</v>
      </c>
      <c r="O820" s="73">
        <v>73100000</v>
      </c>
      <c r="P820" s="73"/>
      <c r="Q820" s="5">
        <v>2094266613</v>
      </c>
      <c r="R820" s="5">
        <v>381280000</v>
      </c>
      <c r="S820" s="5">
        <v>1654886613</v>
      </c>
      <c r="T820" s="5">
        <v>58100000</v>
      </c>
      <c r="V820" s="73">
        <v>2094266613</v>
      </c>
      <c r="W820" s="73"/>
      <c r="X820" s="73">
        <v>0</v>
      </c>
      <c r="Y820" s="73"/>
      <c r="Z820" s="73"/>
      <c r="AA820" s="73">
        <v>0</v>
      </c>
      <c r="AB820" s="73"/>
    </row>
    <row r="821" spans="3:28" ht="13.5" customHeight="1" x14ac:dyDescent="0.2">
      <c r="C821" s="75" t="s">
        <v>1086</v>
      </c>
      <c r="D821" s="75"/>
      <c r="J821" s="75" t="s">
        <v>1087</v>
      </c>
      <c r="K821" s="75"/>
      <c r="L821" s="75"/>
      <c r="M821" s="5">
        <v>355100000</v>
      </c>
      <c r="N821" s="5">
        <v>1346591303</v>
      </c>
      <c r="O821" s="73">
        <v>0</v>
      </c>
      <c r="P821" s="73"/>
      <c r="Q821" s="5">
        <v>1701691303</v>
      </c>
      <c r="R821" s="5">
        <v>363980000</v>
      </c>
      <c r="S821" s="5">
        <v>1389101803</v>
      </c>
      <c r="T821" s="5">
        <v>0</v>
      </c>
      <c r="V821" s="73">
        <v>1753081803</v>
      </c>
      <c r="W821" s="73"/>
      <c r="X821" s="73">
        <v>51390500</v>
      </c>
      <c r="Y821" s="73"/>
      <c r="Z821" s="73"/>
      <c r="AA821" s="73">
        <v>3.0199660719544741</v>
      </c>
      <c r="AB821" s="73"/>
    </row>
    <row r="822" spans="3:28" ht="13.5" customHeight="1" x14ac:dyDescent="0.2">
      <c r="C822" s="75" t="s">
        <v>1088</v>
      </c>
      <c r="D822" s="75"/>
      <c r="J822" s="75" t="s">
        <v>1089</v>
      </c>
      <c r="K822" s="75"/>
      <c r="L822" s="75"/>
      <c r="M822" s="5">
        <v>28050000</v>
      </c>
      <c r="N822" s="5">
        <v>291425310</v>
      </c>
      <c r="O822" s="73">
        <v>73100000</v>
      </c>
      <c r="P822" s="73"/>
      <c r="Q822" s="5">
        <v>392575310</v>
      </c>
      <c r="R822" s="5">
        <v>17300000</v>
      </c>
      <c r="S822" s="5">
        <v>265784810</v>
      </c>
      <c r="T822" s="5">
        <v>58100000</v>
      </c>
      <c r="V822" s="73">
        <v>341184810</v>
      </c>
      <c r="W822" s="73"/>
      <c r="X822" s="73">
        <v>-51390500</v>
      </c>
      <c r="Y822" s="73"/>
      <c r="Z822" s="73"/>
      <c r="AA822" s="73">
        <v>-13.090609289718195</v>
      </c>
      <c r="AB822" s="73"/>
    </row>
    <row r="823" spans="3:28" ht="3" customHeight="1" x14ac:dyDescent="0.2"/>
    <row r="824" spans="3:28" ht="16.5" customHeight="1" x14ac:dyDescent="0.2">
      <c r="C824" s="75" t="s">
        <v>1090</v>
      </c>
      <c r="D824" s="75"/>
      <c r="I824" s="77" t="s">
        <v>1091</v>
      </c>
      <c r="J824" s="77"/>
      <c r="K824" s="77"/>
      <c r="L824" s="77"/>
      <c r="M824" s="5">
        <v>277480000</v>
      </c>
      <c r="N824" s="5">
        <v>561150000</v>
      </c>
      <c r="O824" s="73">
        <v>0</v>
      </c>
      <c r="P824" s="73"/>
      <c r="Q824" s="5">
        <v>838630000</v>
      </c>
      <c r="R824" s="5">
        <v>280580000</v>
      </c>
      <c r="S824" s="5">
        <v>696650000</v>
      </c>
      <c r="T824" s="5">
        <v>0</v>
      </c>
      <c r="V824" s="73">
        <v>977230000</v>
      </c>
      <c r="W824" s="73"/>
      <c r="X824" s="73">
        <v>138600000</v>
      </c>
      <c r="Y824" s="73"/>
      <c r="Z824" s="73"/>
      <c r="AA824" s="73">
        <v>16.526954676078844</v>
      </c>
      <c r="AB824" s="73"/>
    </row>
    <row r="825" spans="3:28" ht="13.5" customHeight="1" x14ac:dyDescent="0.2">
      <c r="C825" s="75" t="s">
        <v>1092</v>
      </c>
      <c r="D825" s="75"/>
      <c r="J825" s="75" t="s">
        <v>1093</v>
      </c>
      <c r="K825" s="75"/>
      <c r="L825" s="75"/>
      <c r="M825" s="5">
        <v>277480000</v>
      </c>
      <c r="N825" s="5">
        <v>561150000</v>
      </c>
      <c r="O825" s="73">
        <v>0</v>
      </c>
      <c r="P825" s="73"/>
      <c r="Q825" s="5">
        <v>838630000</v>
      </c>
      <c r="R825" s="5">
        <v>280580000</v>
      </c>
      <c r="S825" s="5">
        <v>696650000</v>
      </c>
      <c r="T825" s="5">
        <v>0</v>
      </c>
      <c r="V825" s="73">
        <v>977230000</v>
      </c>
      <c r="W825" s="73"/>
      <c r="X825" s="73">
        <v>138600000</v>
      </c>
      <c r="Y825" s="73"/>
      <c r="Z825" s="73"/>
      <c r="AA825" s="73">
        <v>16.526954676078844</v>
      </c>
      <c r="AB825" s="73"/>
    </row>
    <row r="826" spans="3:28" ht="3" customHeight="1" x14ac:dyDescent="0.2"/>
    <row r="827" spans="3:28" ht="16.5" customHeight="1" x14ac:dyDescent="0.2">
      <c r="C827" s="75" t="s">
        <v>1094</v>
      </c>
      <c r="D827" s="75"/>
      <c r="I827" s="77" t="s">
        <v>1095</v>
      </c>
      <c r="J827" s="77"/>
      <c r="K827" s="77"/>
      <c r="L827" s="77"/>
      <c r="M827" s="5">
        <v>75150000</v>
      </c>
      <c r="N827" s="5">
        <v>116650000</v>
      </c>
      <c r="O827" s="73">
        <v>0</v>
      </c>
      <c r="P827" s="73"/>
      <c r="Q827" s="5">
        <v>191800000</v>
      </c>
      <c r="R827" s="5">
        <v>75150000</v>
      </c>
      <c r="S827" s="5">
        <v>84780000</v>
      </c>
      <c r="T827" s="5">
        <v>0</v>
      </c>
      <c r="V827" s="73">
        <v>159930000</v>
      </c>
      <c r="W827" s="73"/>
      <c r="X827" s="73">
        <v>-31870000</v>
      </c>
      <c r="Y827" s="73"/>
      <c r="Z827" s="73"/>
      <c r="AA827" s="73">
        <v>-16.616266944734097</v>
      </c>
      <c r="AB827" s="73"/>
    </row>
    <row r="828" spans="3:28" ht="13.5" customHeight="1" x14ac:dyDescent="0.2">
      <c r="C828" s="75" t="s">
        <v>1096</v>
      </c>
      <c r="D828" s="75"/>
      <c r="J828" s="75" t="s">
        <v>1097</v>
      </c>
      <c r="K828" s="75"/>
      <c r="L828" s="75"/>
      <c r="M828" s="5">
        <v>75150000</v>
      </c>
      <c r="N828" s="5">
        <v>116650000</v>
      </c>
      <c r="O828" s="73">
        <v>0</v>
      </c>
      <c r="P828" s="73"/>
      <c r="Q828" s="5">
        <v>191800000</v>
      </c>
      <c r="R828" s="5">
        <v>75150000</v>
      </c>
      <c r="S828" s="5">
        <v>84780000</v>
      </c>
      <c r="T828" s="5">
        <v>0</v>
      </c>
      <c r="V828" s="73">
        <v>159930000</v>
      </c>
      <c r="W828" s="73"/>
      <c r="X828" s="73">
        <v>-31870000</v>
      </c>
      <c r="Y828" s="73"/>
      <c r="Z828" s="73"/>
      <c r="AA828" s="73">
        <v>-16.616266944734097</v>
      </c>
      <c r="AB828" s="73"/>
    </row>
    <row r="829" spans="3:28" ht="16.5" customHeight="1" x14ac:dyDescent="0.2">
      <c r="C829" s="75" t="s">
        <v>1098</v>
      </c>
      <c r="D829" s="75"/>
      <c r="I829" s="77" t="s">
        <v>1099</v>
      </c>
      <c r="J829" s="77"/>
      <c r="K829" s="77"/>
      <c r="L829" s="77"/>
      <c r="M829" s="5">
        <v>75510000</v>
      </c>
      <c r="N829" s="5">
        <v>1550186300</v>
      </c>
      <c r="O829" s="73">
        <v>0</v>
      </c>
      <c r="P829" s="73"/>
      <c r="Q829" s="5">
        <v>1625696300</v>
      </c>
      <c r="R829" s="5">
        <v>69210000</v>
      </c>
      <c r="S829" s="5">
        <v>1966486300</v>
      </c>
      <c r="T829" s="5">
        <v>0</v>
      </c>
      <c r="V829" s="73">
        <v>2035696300</v>
      </c>
      <c r="W829" s="73"/>
      <c r="X829" s="73">
        <v>410000000</v>
      </c>
      <c r="Y829" s="73"/>
      <c r="Z829" s="73"/>
      <c r="AA829" s="73">
        <v>25.21996267076452</v>
      </c>
      <c r="AB829" s="73"/>
    </row>
    <row r="830" spans="3:28" ht="13.5" customHeight="1" x14ac:dyDescent="0.2">
      <c r="C830" s="75" t="s">
        <v>1100</v>
      </c>
      <c r="D830" s="75"/>
      <c r="J830" s="75" t="s">
        <v>616</v>
      </c>
      <c r="K830" s="75"/>
      <c r="L830" s="75"/>
      <c r="M830" s="5">
        <v>75510000</v>
      </c>
      <c r="N830" s="5">
        <v>1550186300</v>
      </c>
      <c r="O830" s="73">
        <v>0</v>
      </c>
      <c r="P830" s="73"/>
      <c r="Q830" s="5">
        <v>1625696300</v>
      </c>
      <c r="R830" s="5">
        <v>69210000</v>
      </c>
      <c r="S830" s="5">
        <v>1966486300</v>
      </c>
      <c r="T830" s="5">
        <v>0</v>
      </c>
      <c r="V830" s="73">
        <v>2035696300</v>
      </c>
      <c r="W830" s="73"/>
      <c r="X830" s="73">
        <v>410000000</v>
      </c>
      <c r="Y830" s="73"/>
      <c r="Z830" s="73"/>
      <c r="AA830" s="73">
        <v>25.21996267076452</v>
      </c>
      <c r="AB830" s="73"/>
    </row>
    <row r="831" spans="3:28" ht="3" customHeight="1" x14ac:dyDescent="0.2"/>
    <row r="832" spans="3:28" ht="9.75" customHeight="1" x14ac:dyDescent="0.2">
      <c r="C832" s="75" t="s">
        <v>1101</v>
      </c>
      <c r="D832" s="75"/>
      <c r="I832" s="79" t="s">
        <v>1102</v>
      </c>
      <c r="J832" s="79"/>
      <c r="K832" s="79"/>
      <c r="L832" s="79"/>
      <c r="M832" s="73">
        <v>0</v>
      </c>
      <c r="N832" s="73">
        <v>1204125000</v>
      </c>
      <c r="O832" s="73">
        <v>403875000</v>
      </c>
      <c r="P832" s="73"/>
      <c r="Q832" s="73">
        <v>1608000000</v>
      </c>
      <c r="R832" s="73">
        <v>0</v>
      </c>
      <c r="S832" s="73">
        <v>1224125000</v>
      </c>
      <c r="T832" s="73">
        <v>403875000</v>
      </c>
      <c r="V832" s="73">
        <v>1628000000</v>
      </c>
      <c r="W832" s="73"/>
      <c r="X832" s="73">
        <v>20000000</v>
      </c>
      <c r="Y832" s="73"/>
      <c r="Z832" s="73"/>
      <c r="AA832" s="73">
        <v>1.2437810945273631</v>
      </c>
      <c r="AB832" s="73"/>
    </row>
    <row r="833" spans="3:28" ht="9.75" customHeight="1" x14ac:dyDescent="0.2">
      <c r="C833" s="75"/>
      <c r="D833" s="75"/>
      <c r="I833" s="79"/>
      <c r="J833" s="79"/>
      <c r="K833" s="79"/>
      <c r="L833" s="79"/>
      <c r="M833" s="73"/>
      <c r="N833" s="73"/>
      <c r="O833" s="73"/>
      <c r="P833" s="73"/>
      <c r="Q833" s="73"/>
      <c r="R833" s="73"/>
      <c r="S833" s="73"/>
      <c r="T833" s="73"/>
      <c r="V833" s="73"/>
      <c r="W833" s="73"/>
      <c r="X833" s="73"/>
      <c r="Y833" s="73"/>
      <c r="Z833" s="73"/>
      <c r="AA833" s="73"/>
      <c r="AB833" s="73"/>
    </row>
    <row r="834" spans="3:28" ht="9.75" customHeight="1" x14ac:dyDescent="0.2">
      <c r="C834" s="75" t="s">
        <v>1103</v>
      </c>
      <c r="D834" s="75"/>
      <c r="J834" s="76" t="s">
        <v>1104</v>
      </c>
      <c r="K834" s="76"/>
      <c r="L834" s="76"/>
      <c r="M834" s="73">
        <v>0</v>
      </c>
      <c r="N834" s="73">
        <v>172625000</v>
      </c>
      <c r="O834" s="73">
        <v>0</v>
      </c>
      <c r="P834" s="73"/>
      <c r="Q834" s="73">
        <v>172625000</v>
      </c>
      <c r="R834" s="73">
        <v>0</v>
      </c>
      <c r="S834" s="73">
        <v>132625000</v>
      </c>
      <c r="T834" s="73">
        <v>0</v>
      </c>
      <c r="V834" s="73">
        <v>132625000</v>
      </c>
      <c r="W834" s="73"/>
      <c r="X834" s="73">
        <v>-40000000</v>
      </c>
      <c r="Y834" s="73"/>
      <c r="Z834" s="73"/>
      <c r="AA834" s="73">
        <v>-23.171614771904416</v>
      </c>
      <c r="AB834" s="73"/>
    </row>
    <row r="835" spans="3:28" ht="9.75" customHeight="1" x14ac:dyDescent="0.2">
      <c r="C835" s="75"/>
      <c r="D835" s="75"/>
      <c r="J835" s="76"/>
      <c r="K835" s="76"/>
      <c r="L835" s="76"/>
      <c r="M835" s="73"/>
      <c r="N835" s="73"/>
      <c r="O835" s="73"/>
      <c r="P835" s="73"/>
      <c r="Q835" s="73"/>
      <c r="R835" s="73"/>
      <c r="S835" s="73"/>
      <c r="T835" s="73"/>
      <c r="V835" s="73"/>
      <c r="W835" s="73"/>
      <c r="X835" s="73"/>
      <c r="Y835" s="73"/>
      <c r="Z835" s="73"/>
      <c r="AA835" s="73"/>
      <c r="AB835" s="73"/>
    </row>
    <row r="836" spans="3:28" ht="13.5" customHeight="1" x14ac:dyDescent="0.2">
      <c r="C836" s="75" t="s">
        <v>1105</v>
      </c>
      <c r="D836" s="75"/>
      <c r="J836" s="75" t="s">
        <v>1106</v>
      </c>
      <c r="K836" s="75"/>
      <c r="L836" s="75"/>
      <c r="M836" s="5">
        <v>0</v>
      </c>
      <c r="N836" s="5">
        <v>104000000</v>
      </c>
      <c r="O836" s="73">
        <v>0</v>
      </c>
      <c r="P836" s="73"/>
      <c r="Q836" s="5">
        <v>104000000</v>
      </c>
      <c r="R836" s="5">
        <v>0</v>
      </c>
      <c r="S836" s="5">
        <v>164000000</v>
      </c>
      <c r="T836" s="5">
        <v>0</v>
      </c>
      <c r="V836" s="73">
        <v>164000000</v>
      </c>
      <c r="W836" s="73"/>
      <c r="X836" s="73">
        <v>60000000</v>
      </c>
      <c r="Y836" s="73"/>
      <c r="Z836" s="73"/>
      <c r="AA836" s="73">
        <v>57.692307692307693</v>
      </c>
      <c r="AB836" s="73"/>
    </row>
    <row r="837" spans="3:28" ht="13.5" customHeight="1" x14ac:dyDescent="0.2">
      <c r="C837" s="75" t="s">
        <v>1107</v>
      </c>
      <c r="D837" s="75"/>
      <c r="J837" s="75" t="s">
        <v>1108</v>
      </c>
      <c r="K837" s="75"/>
      <c r="L837" s="75"/>
      <c r="M837" s="5">
        <v>0</v>
      </c>
      <c r="N837" s="5">
        <v>239000000</v>
      </c>
      <c r="O837" s="73">
        <v>0</v>
      </c>
      <c r="P837" s="73"/>
      <c r="Q837" s="5">
        <v>239000000</v>
      </c>
      <c r="R837" s="5">
        <v>0</v>
      </c>
      <c r="S837" s="5">
        <v>196000000</v>
      </c>
      <c r="T837" s="5">
        <v>0</v>
      </c>
      <c r="V837" s="73">
        <v>196000000</v>
      </c>
      <c r="W837" s="73"/>
      <c r="X837" s="73">
        <v>-43000000</v>
      </c>
      <c r="Y837" s="73"/>
      <c r="Z837" s="73"/>
      <c r="AA837" s="73">
        <v>-17.99163179916318</v>
      </c>
      <c r="AB837" s="73"/>
    </row>
    <row r="838" spans="3:28" ht="13.5" customHeight="1" x14ac:dyDescent="0.2">
      <c r="C838" s="75" t="s">
        <v>1109</v>
      </c>
      <c r="D838" s="75"/>
      <c r="J838" s="75" t="s">
        <v>1110</v>
      </c>
      <c r="K838" s="75"/>
      <c r="L838" s="75"/>
      <c r="M838" s="5">
        <v>0</v>
      </c>
      <c r="N838" s="5">
        <v>688500000</v>
      </c>
      <c r="O838" s="73">
        <v>403875000</v>
      </c>
      <c r="P838" s="73"/>
      <c r="Q838" s="5">
        <v>1092375000</v>
      </c>
      <c r="R838" s="5">
        <v>0</v>
      </c>
      <c r="S838" s="5">
        <v>731500000</v>
      </c>
      <c r="T838" s="5">
        <v>403875000</v>
      </c>
      <c r="V838" s="73">
        <v>1135375000</v>
      </c>
      <c r="W838" s="73"/>
      <c r="X838" s="73">
        <v>43000000</v>
      </c>
      <c r="Y838" s="73"/>
      <c r="Z838" s="73"/>
      <c r="AA838" s="73">
        <v>3.9363771598581079</v>
      </c>
      <c r="AB838" s="73"/>
    </row>
    <row r="839" spans="3:28" ht="3" customHeight="1" x14ac:dyDescent="0.2"/>
    <row r="840" spans="3:28" ht="16.5" customHeight="1" x14ac:dyDescent="0.2">
      <c r="C840" s="75" t="s">
        <v>1111</v>
      </c>
      <c r="D840" s="75"/>
      <c r="I840" s="77" t="s">
        <v>1112</v>
      </c>
      <c r="J840" s="77"/>
      <c r="K840" s="77"/>
      <c r="L840" s="77"/>
      <c r="M840" s="5">
        <v>77700000</v>
      </c>
      <c r="N840" s="5">
        <v>54958000</v>
      </c>
      <c r="O840" s="73">
        <v>0</v>
      </c>
      <c r="P840" s="73"/>
      <c r="Q840" s="5">
        <v>132658000</v>
      </c>
      <c r="R840" s="5">
        <v>77700000</v>
      </c>
      <c r="S840" s="5">
        <v>29888000</v>
      </c>
      <c r="T840" s="5">
        <v>0</v>
      </c>
      <c r="V840" s="73">
        <v>107588000</v>
      </c>
      <c r="W840" s="73"/>
      <c r="X840" s="73">
        <v>-25070000</v>
      </c>
      <c r="Y840" s="73"/>
      <c r="Z840" s="73"/>
      <c r="AA840" s="73">
        <v>-18.898219481674683</v>
      </c>
      <c r="AB840" s="73"/>
    </row>
    <row r="841" spans="3:28" ht="13.5" customHeight="1" x14ac:dyDescent="0.2">
      <c r="C841" s="75" t="s">
        <v>1113</v>
      </c>
      <c r="D841" s="75"/>
      <c r="J841" s="75" t="s">
        <v>1114</v>
      </c>
      <c r="K841" s="75"/>
      <c r="L841" s="75"/>
      <c r="M841" s="5">
        <v>77700000</v>
      </c>
      <c r="N841" s="5">
        <v>54958000</v>
      </c>
      <c r="O841" s="73">
        <v>0</v>
      </c>
      <c r="P841" s="73"/>
      <c r="Q841" s="5">
        <v>132658000</v>
      </c>
      <c r="R841" s="5">
        <v>77700000</v>
      </c>
      <c r="S841" s="5">
        <v>29888000</v>
      </c>
      <c r="T841" s="5">
        <v>0</v>
      </c>
      <c r="V841" s="73">
        <v>107588000</v>
      </c>
      <c r="W841" s="73"/>
      <c r="X841" s="73">
        <v>-25070000</v>
      </c>
      <c r="Y841" s="73"/>
      <c r="Z841" s="73"/>
      <c r="AA841" s="73">
        <v>-18.898219481674683</v>
      </c>
      <c r="AB841" s="73"/>
    </row>
    <row r="842" spans="3:28" ht="3" customHeight="1" x14ac:dyDescent="0.2"/>
    <row r="843" spans="3:28" ht="9.75" customHeight="1" x14ac:dyDescent="0.2">
      <c r="C843" s="75" t="s">
        <v>1115</v>
      </c>
      <c r="D843" s="75"/>
      <c r="I843" s="79" t="s">
        <v>1116</v>
      </c>
      <c r="J843" s="79"/>
      <c r="K843" s="79"/>
      <c r="L843" s="79"/>
      <c r="M843" s="73">
        <v>50250000</v>
      </c>
      <c r="N843" s="73">
        <v>296577000</v>
      </c>
      <c r="O843" s="73">
        <v>2338390550</v>
      </c>
      <c r="P843" s="73"/>
      <c r="Q843" s="73">
        <v>2685217550</v>
      </c>
      <c r="R843" s="73">
        <v>80550000</v>
      </c>
      <c r="S843" s="73">
        <v>173577000</v>
      </c>
      <c r="T843" s="73">
        <v>2043764550</v>
      </c>
      <c r="V843" s="73">
        <v>2297891550</v>
      </c>
      <c r="W843" s="73"/>
      <c r="X843" s="73">
        <v>-387326000</v>
      </c>
      <c r="Y843" s="73"/>
      <c r="Z843" s="73"/>
      <c r="AA843" s="73">
        <v>-14.424380624206782</v>
      </c>
      <c r="AB843" s="73"/>
    </row>
    <row r="844" spans="3:28" ht="9.75" customHeight="1" x14ac:dyDescent="0.2">
      <c r="C844" s="75"/>
      <c r="D844" s="75"/>
      <c r="I844" s="79"/>
      <c r="J844" s="79"/>
      <c r="K844" s="79"/>
      <c r="L844" s="79"/>
      <c r="M844" s="73"/>
      <c r="N844" s="73"/>
      <c r="O844" s="73"/>
      <c r="P844" s="73"/>
      <c r="Q844" s="73"/>
      <c r="R844" s="73"/>
      <c r="S844" s="73"/>
      <c r="T844" s="73"/>
      <c r="V844" s="73"/>
      <c r="W844" s="73"/>
      <c r="X844" s="73"/>
      <c r="Y844" s="73"/>
      <c r="Z844" s="73"/>
      <c r="AA844" s="73"/>
      <c r="AB844" s="73"/>
    </row>
    <row r="845" spans="3:28" ht="13.5" customHeight="1" x14ac:dyDescent="0.2">
      <c r="C845" s="75" t="s">
        <v>1117</v>
      </c>
      <c r="D845" s="75"/>
      <c r="J845" s="75" t="s">
        <v>1118</v>
      </c>
      <c r="K845" s="75"/>
      <c r="L845" s="75"/>
      <c r="M845" s="5">
        <v>50250000</v>
      </c>
      <c r="N845" s="5">
        <v>296577000</v>
      </c>
      <c r="O845" s="73">
        <v>2338390550</v>
      </c>
      <c r="P845" s="73"/>
      <c r="Q845" s="5">
        <v>2685217550</v>
      </c>
      <c r="R845" s="5">
        <v>80550000</v>
      </c>
      <c r="S845" s="5">
        <v>173577000</v>
      </c>
      <c r="T845" s="5">
        <v>2043764550</v>
      </c>
      <c r="V845" s="73">
        <v>2297891550</v>
      </c>
      <c r="W845" s="73"/>
      <c r="X845" s="73">
        <v>-387326000</v>
      </c>
      <c r="Y845" s="73"/>
      <c r="Z845" s="73"/>
      <c r="AA845" s="73">
        <v>-14.424380624206782</v>
      </c>
      <c r="AB845" s="73"/>
    </row>
    <row r="846" spans="3:28" ht="3" customHeight="1" x14ac:dyDescent="0.2"/>
    <row r="847" spans="3:28" ht="16.5" customHeight="1" x14ac:dyDescent="0.2">
      <c r="C847" s="75" t="s">
        <v>1119</v>
      </c>
      <c r="D847" s="75"/>
      <c r="I847" s="77" t="s">
        <v>1120</v>
      </c>
      <c r="J847" s="77"/>
      <c r="K847" s="77"/>
      <c r="L847" s="77"/>
      <c r="M847" s="5">
        <v>3000000</v>
      </c>
      <c r="N847" s="5">
        <v>60030000</v>
      </c>
      <c r="O847" s="73">
        <v>0</v>
      </c>
      <c r="P847" s="73"/>
      <c r="Q847" s="5">
        <v>63030000</v>
      </c>
      <c r="R847" s="5">
        <v>0</v>
      </c>
      <c r="S847" s="5">
        <v>64770000</v>
      </c>
      <c r="T847" s="5">
        <v>0</v>
      </c>
      <c r="V847" s="73">
        <v>64770000</v>
      </c>
      <c r="W847" s="73"/>
      <c r="X847" s="73">
        <v>1740000</v>
      </c>
      <c r="Y847" s="73"/>
      <c r="Z847" s="73"/>
      <c r="AA847" s="73">
        <v>2.7605901951451695</v>
      </c>
      <c r="AB847" s="73"/>
    </row>
    <row r="848" spans="3:28" ht="13.5" customHeight="1" x14ac:dyDescent="0.2">
      <c r="C848" s="75" t="s">
        <v>1121</v>
      </c>
      <c r="D848" s="75"/>
      <c r="J848" s="75" t="s">
        <v>1122</v>
      </c>
      <c r="K848" s="75"/>
      <c r="L848" s="75"/>
      <c r="M848" s="5">
        <v>3000000</v>
      </c>
      <c r="N848" s="5">
        <v>60030000</v>
      </c>
      <c r="O848" s="73">
        <v>0</v>
      </c>
      <c r="P848" s="73"/>
      <c r="Q848" s="5">
        <v>63030000</v>
      </c>
      <c r="R848" s="5">
        <v>0</v>
      </c>
      <c r="S848" s="5">
        <v>64770000</v>
      </c>
      <c r="T848" s="5">
        <v>0</v>
      </c>
      <c r="V848" s="73">
        <v>64770000</v>
      </c>
      <c r="W848" s="73"/>
      <c r="X848" s="73">
        <v>1740000</v>
      </c>
      <c r="Y848" s="73"/>
      <c r="Z848" s="73"/>
      <c r="AA848" s="73">
        <v>2.7605901951451695</v>
      </c>
      <c r="AB848" s="73"/>
    </row>
    <row r="849" spans="3:28" ht="3" customHeight="1" x14ac:dyDescent="0.2"/>
    <row r="850" spans="3:28" ht="16.5" customHeight="1" x14ac:dyDescent="0.2">
      <c r="C850" s="75" t="s">
        <v>1123</v>
      </c>
      <c r="D850" s="75"/>
      <c r="I850" s="77" t="s">
        <v>1095</v>
      </c>
      <c r="J850" s="77"/>
      <c r="K850" s="77"/>
      <c r="L850" s="77"/>
      <c r="M850" s="5">
        <v>275880000</v>
      </c>
      <c r="N850" s="5">
        <v>374794498</v>
      </c>
      <c r="O850" s="73">
        <v>4000000</v>
      </c>
      <c r="P850" s="73"/>
      <c r="Q850" s="5">
        <v>654674498</v>
      </c>
      <c r="R850" s="5">
        <v>293830000</v>
      </c>
      <c r="S850" s="5">
        <v>355104498</v>
      </c>
      <c r="T850" s="5">
        <v>4000000</v>
      </c>
      <c r="V850" s="73">
        <v>652934498</v>
      </c>
      <c r="W850" s="73"/>
      <c r="X850" s="73">
        <v>-1740000</v>
      </c>
      <c r="Y850" s="73"/>
      <c r="Z850" s="73"/>
      <c r="AA850" s="73">
        <v>-0.2657809346958861</v>
      </c>
      <c r="AB850" s="73"/>
    </row>
    <row r="851" spans="3:28" ht="9.75" customHeight="1" x14ac:dyDescent="0.2">
      <c r="C851" s="75" t="s">
        <v>1124</v>
      </c>
      <c r="D851" s="75"/>
      <c r="J851" s="76" t="s">
        <v>1125</v>
      </c>
      <c r="K851" s="76"/>
      <c r="L851" s="76"/>
      <c r="M851" s="73">
        <v>176880000</v>
      </c>
      <c r="N851" s="73">
        <v>157533498</v>
      </c>
      <c r="O851" s="73">
        <v>4000000</v>
      </c>
      <c r="P851" s="73"/>
      <c r="Q851" s="73">
        <v>338413498</v>
      </c>
      <c r="R851" s="73">
        <v>180430000</v>
      </c>
      <c r="S851" s="73">
        <v>168635498</v>
      </c>
      <c r="T851" s="73">
        <v>4000000</v>
      </c>
      <c r="V851" s="73">
        <v>353065498</v>
      </c>
      <c r="W851" s="73"/>
      <c r="X851" s="73">
        <v>14652000</v>
      </c>
      <c r="Y851" s="73"/>
      <c r="Z851" s="73"/>
      <c r="AA851" s="73">
        <v>4.3296145356471571</v>
      </c>
      <c r="AB851" s="73"/>
    </row>
    <row r="852" spans="3:28" ht="9.75" customHeight="1" x14ac:dyDescent="0.2">
      <c r="C852" s="75"/>
      <c r="D852" s="75"/>
      <c r="J852" s="76"/>
      <c r="K852" s="76"/>
      <c r="L852" s="76"/>
      <c r="M852" s="73"/>
      <c r="N852" s="73"/>
      <c r="O852" s="73"/>
      <c r="P852" s="73"/>
      <c r="Q852" s="73"/>
      <c r="R852" s="73"/>
      <c r="S852" s="73"/>
      <c r="T852" s="73"/>
      <c r="V852" s="73"/>
      <c r="W852" s="73"/>
      <c r="X852" s="73"/>
      <c r="Y852" s="73"/>
      <c r="Z852" s="73"/>
      <c r="AA852" s="73"/>
      <c r="AB852" s="73"/>
    </row>
    <row r="853" spans="3:28" ht="13.5" customHeight="1" x14ac:dyDescent="0.2">
      <c r="C853" s="75" t="s">
        <v>1126</v>
      </c>
      <c r="D853" s="75"/>
      <c r="J853" s="75" t="s">
        <v>1127</v>
      </c>
      <c r="K853" s="75"/>
      <c r="L853" s="75"/>
      <c r="M853" s="5">
        <v>99000000</v>
      </c>
      <c r="N853" s="5">
        <v>127261000</v>
      </c>
      <c r="O853" s="73">
        <v>0</v>
      </c>
      <c r="P853" s="73"/>
      <c r="Q853" s="5">
        <v>226261000</v>
      </c>
      <c r="R853" s="5">
        <v>113400000</v>
      </c>
      <c r="S853" s="5">
        <v>113646000</v>
      </c>
      <c r="T853" s="5">
        <v>0</v>
      </c>
      <c r="V853" s="73">
        <v>227046000</v>
      </c>
      <c r="W853" s="73"/>
      <c r="X853" s="73">
        <v>785000</v>
      </c>
      <c r="Y853" s="73"/>
      <c r="Z853" s="73"/>
      <c r="AA853" s="73">
        <v>0.3469444579490058</v>
      </c>
      <c r="AB853" s="73"/>
    </row>
    <row r="854" spans="3:28" ht="9.75" customHeight="1" x14ac:dyDescent="0.2">
      <c r="C854" s="75" t="s">
        <v>1128</v>
      </c>
      <c r="D854" s="75"/>
      <c r="J854" s="76" t="s">
        <v>1129</v>
      </c>
      <c r="K854" s="76"/>
      <c r="L854" s="76"/>
      <c r="M854" s="73">
        <v>0</v>
      </c>
      <c r="N854" s="73">
        <v>90000000</v>
      </c>
      <c r="O854" s="73">
        <v>0</v>
      </c>
      <c r="P854" s="73"/>
      <c r="Q854" s="73">
        <v>90000000</v>
      </c>
      <c r="R854" s="73">
        <v>0</v>
      </c>
      <c r="S854" s="73">
        <v>72823000</v>
      </c>
      <c r="T854" s="73">
        <v>0</v>
      </c>
      <c r="V854" s="73">
        <v>72823000</v>
      </c>
      <c r="W854" s="73"/>
      <c r="X854" s="73">
        <v>-17177000</v>
      </c>
      <c r="Y854" s="73"/>
      <c r="Z854" s="73"/>
      <c r="AA854" s="73">
        <v>-19.085555555555555</v>
      </c>
      <c r="AB854" s="73"/>
    </row>
    <row r="855" spans="3:28" ht="9.75" customHeight="1" x14ac:dyDescent="0.2">
      <c r="C855" s="75"/>
      <c r="D855" s="75"/>
      <c r="J855" s="76"/>
      <c r="K855" s="76"/>
      <c r="L855" s="76"/>
      <c r="M855" s="73"/>
      <c r="N855" s="73"/>
      <c r="O855" s="73"/>
      <c r="P855" s="73"/>
      <c r="Q855" s="73"/>
      <c r="R855" s="73"/>
      <c r="S855" s="73"/>
      <c r="T855" s="73"/>
      <c r="V855" s="73"/>
      <c r="W855" s="73"/>
      <c r="X855" s="73"/>
      <c r="Y855" s="73"/>
      <c r="Z855" s="73"/>
      <c r="AA855" s="73"/>
      <c r="AB855" s="73"/>
    </row>
    <row r="856" spans="3:28" ht="3" customHeight="1" x14ac:dyDescent="0.2"/>
    <row r="857" spans="3:28" ht="13.5" customHeight="1" x14ac:dyDescent="0.2">
      <c r="C857" s="75" t="s">
        <v>1130</v>
      </c>
      <c r="D857" s="75"/>
      <c r="H857" s="78" t="s">
        <v>1131</v>
      </c>
      <c r="I857" s="78"/>
      <c r="J857" s="78"/>
      <c r="K857" s="78"/>
      <c r="L857" s="78"/>
      <c r="M857" s="5">
        <v>2243345000</v>
      </c>
      <c r="N857" s="5">
        <v>13977135775</v>
      </c>
      <c r="O857" s="73">
        <v>1164533000</v>
      </c>
      <c r="P857" s="73"/>
      <c r="Q857" s="5">
        <v>17385013775</v>
      </c>
      <c r="R857" s="5">
        <v>2196863032</v>
      </c>
      <c r="S857" s="5">
        <v>16894271716</v>
      </c>
      <c r="T857" s="5">
        <v>1038879027</v>
      </c>
      <c r="V857" s="73">
        <v>20130013775</v>
      </c>
      <c r="W857" s="73"/>
      <c r="X857" s="73">
        <v>2745000000</v>
      </c>
      <c r="Y857" s="73"/>
      <c r="Z857" s="73"/>
      <c r="AA857" s="73">
        <v>15.78946117343528</v>
      </c>
      <c r="AB857" s="73"/>
    </row>
    <row r="858" spans="3:28" ht="3" customHeight="1" x14ac:dyDescent="0.2"/>
    <row r="859" spans="3:28" ht="16.5" customHeight="1" x14ac:dyDescent="0.2">
      <c r="C859" s="75" t="s">
        <v>1132</v>
      </c>
      <c r="D859" s="75"/>
      <c r="I859" s="77" t="s">
        <v>39</v>
      </c>
      <c r="J859" s="77"/>
      <c r="K859" s="77"/>
      <c r="L859" s="77"/>
      <c r="M859" s="5">
        <v>2134645000</v>
      </c>
      <c r="N859" s="5">
        <v>3391666976</v>
      </c>
      <c r="O859" s="73">
        <v>0</v>
      </c>
      <c r="P859" s="73"/>
      <c r="Q859" s="5">
        <v>5526311976</v>
      </c>
      <c r="R859" s="5">
        <v>2090213032</v>
      </c>
      <c r="S859" s="5">
        <v>4406622132</v>
      </c>
      <c r="T859" s="5">
        <v>0</v>
      </c>
      <c r="V859" s="73">
        <v>6496835164</v>
      </c>
      <c r="W859" s="73"/>
      <c r="X859" s="73">
        <v>970523188</v>
      </c>
      <c r="Y859" s="73"/>
      <c r="Z859" s="73"/>
      <c r="AA859" s="73">
        <v>17.561860282496653</v>
      </c>
      <c r="AB859" s="73"/>
    </row>
    <row r="860" spans="3:28" ht="13.5" customHeight="1" x14ac:dyDescent="0.2">
      <c r="C860" s="75" t="s">
        <v>1133</v>
      </c>
      <c r="D860" s="75"/>
      <c r="J860" s="75" t="s">
        <v>1134</v>
      </c>
      <c r="K860" s="75"/>
      <c r="L860" s="75"/>
      <c r="M860" s="5">
        <v>122260000</v>
      </c>
      <c r="N860" s="5">
        <v>336412775</v>
      </c>
      <c r="O860" s="73">
        <v>0</v>
      </c>
      <c r="P860" s="73"/>
      <c r="Q860" s="5">
        <v>458672775</v>
      </c>
      <c r="R860" s="5">
        <v>115810000</v>
      </c>
      <c r="S860" s="5">
        <v>348404131</v>
      </c>
      <c r="T860" s="5">
        <v>0</v>
      </c>
      <c r="V860" s="73">
        <v>464214131</v>
      </c>
      <c r="W860" s="73"/>
      <c r="X860" s="73">
        <v>5541356</v>
      </c>
      <c r="Y860" s="73"/>
      <c r="Z860" s="73"/>
      <c r="AA860" s="73">
        <v>1.2081283873890269</v>
      </c>
      <c r="AB860" s="73"/>
    </row>
    <row r="861" spans="3:28" ht="13.5" customHeight="1" x14ac:dyDescent="0.2">
      <c r="C861" s="75" t="s">
        <v>1135</v>
      </c>
      <c r="D861" s="75"/>
      <c r="J861" s="75" t="s">
        <v>1136</v>
      </c>
      <c r="K861" s="75"/>
      <c r="L861" s="75"/>
      <c r="M861" s="5">
        <v>2012385000</v>
      </c>
      <c r="N861" s="5">
        <v>3055254201</v>
      </c>
      <c r="O861" s="73">
        <v>0</v>
      </c>
      <c r="P861" s="73"/>
      <c r="Q861" s="5">
        <v>5067639201</v>
      </c>
      <c r="R861" s="5">
        <v>1974403032</v>
      </c>
      <c r="S861" s="5">
        <v>4058218001</v>
      </c>
      <c r="T861" s="5">
        <v>0</v>
      </c>
      <c r="V861" s="73">
        <v>6032621033</v>
      </c>
      <c r="W861" s="73"/>
      <c r="X861" s="73">
        <v>964981832</v>
      </c>
      <c r="Y861" s="73"/>
      <c r="Z861" s="73"/>
      <c r="AA861" s="73">
        <v>19.042038979601777</v>
      </c>
      <c r="AB861" s="73"/>
    </row>
    <row r="862" spans="3:28" ht="3" customHeight="1" x14ac:dyDescent="0.2"/>
    <row r="863" spans="3:28" ht="16.5" customHeight="1" x14ac:dyDescent="0.2">
      <c r="C863" s="75" t="s">
        <v>1137</v>
      </c>
      <c r="D863" s="75"/>
      <c r="I863" s="77" t="s">
        <v>49</v>
      </c>
      <c r="J863" s="77"/>
      <c r="K863" s="77"/>
      <c r="L863" s="77"/>
      <c r="M863" s="5">
        <v>0</v>
      </c>
      <c r="N863" s="5">
        <v>2895799999</v>
      </c>
      <c r="O863" s="73">
        <v>1164533000</v>
      </c>
      <c r="P863" s="73"/>
      <c r="Q863" s="5">
        <v>4060332999</v>
      </c>
      <c r="R863" s="5">
        <v>0</v>
      </c>
      <c r="S863" s="5">
        <v>2889817814</v>
      </c>
      <c r="T863" s="5">
        <v>1038879027</v>
      </c>
      <c r="V863" s="73">
        <v>3928696841</v>
      </c>
      <c r="W863" s="73"/>
      <c r="X863" s="73">
        <v>-131636158</v>
      </c>
      <c r="Y863" s="73"/>
      <c r="Z863" s="73"/>
      <c r="AA863" s="73">
        <v>-3.2420039940669905</v>
      </c>
      <c r="AB863" s="73"/>
    </row>
    <row r="864" spans="3:28" ht="13.5" customHeight="1" x14ac:dyDescent="0.2">
      <c r="C864" s="75" t="s">
        <v>1138</v>
      </c>
      <c r="D864" s="75"/>
      <c r="J864" s="75" t="s">
        <v>55</v>
      </c>
      <c r="K864" s="75"/>
      <c r="L864" s="75"/>
      <c r="M864" s="5">
        <v>0</v>
      </c>
      <c r="N864" s="5">
        <v>947999999</v>
      </c>
      <c r="O864" s="73">
        <v>1124533000</v>
      </c>
      <c r="P864" s="73"/>
      <c r="Q864" s="5">
        <v>2072532999</v>
      </c>
      <c r="R864" s="5">
        <v>0</v>
      </c>
      <c r="S864" s="5">
        <v>942017814</v>
      </c>
      <c r="T864" s="5">
        <v>998879027</v>
      </c>
      <c r="V864" s="73">
        <v>1940896841</v>
      </c>
      <c r="W864" s="73"/>
      <c r="X864" s="73">
        <v>-131636158</v>
      </c>
      <c r="Y864" s="73"/>
      <c r="Z864" s="73"/>
      <c r="AA864" s="73">
        <v>-6.3514625853250406</v>
      </c>
      <c r="AB864" s="73"/>
    </row>
    <row r="865" spans="3:28" ht="13.5" customHeight="1" x14ac:dyDescent="0.2">
      <c r="C865" s="75" t="s">
        <v>1139</v>
      </c>
      <c r="D865" s="75"/>
      <c r="J865" s="75" t="s">
        <v>1024</v>
      </c>
      <c r="K865" s="75"/>
      <c r="L865" s="75"/>
      <c r="M865" s="5">
        <v>0</v>
      </c>
      <c r="N865" s="5">
        <v>1441300000</v>
      </c>
      <c r="O865" s="73">
        <v>0</v>
      </c>
      <c r="P865" s="73"/>
      <c r="Q865" s="5">
        <v>1441300000</v>
      </c>
      <c r="R865" s="5">
        <v>0</v>
      </c>
      <c r="S865" s="5">
        <v>1441300000</v>
      </c>
      <c r="T865" s="5">
        <v>0</v>
      </c>
      <c r="V865" s="73">
        <v>1441300000</v>
      </c>
      <c r="W865" s="73"/>
      <c r="X865" s="73">
        <v>0</v>
      </c>
      <c r="Y865" s="73"/>
      <c r="Z865" s="73"/>
      <c r="AA865" s="73">
        <v>0</v>
      </c>
      <c r="AB865" s="73"/>
    </row>
    <row r="866" spans="3:28" ht="13.5" customHeight="1" x14ac:dyDescent="0.2">
      <c r="C866" s="75" t="s">
        <v>1140</v>
      </c>
      <c r="D866" s="75"/>
      <c r="J866" s="75" t="s">
        <v>1141</v>
      </c>
      <c r="K866" s="75"/>
      <c r="L866" s="75"/>
      <c r="M866" s="5">
        <v>0</v>
      </c>
      <c r="N866" s="5">
        <v>506500000</v>
      </c>
      <c r="O866" s="73">
        <v>40000000</v>
      </c>
      <c r="P866" s="73"/>
      <c r="Q866" s="5">
        <v>546500000</v>
      </c>
      <c r="R866" s="5">
        <v>0</v>
      </c>
      <c r="S866" s="5">
        <v>506500000</v>
      </c>
      <c r="T866" s="5">
        <v>40000000</v>
      </c>
      <c r="V866" s="73">
        <v>546500000</v>
      </c>
      <c r="W866" s="73"/>
      <c r="X866" s="73">
        <v>0</v>
      </c>
      <c r="Y866" s="73"/>
      <c r="Z866" s="73"/>
      <c r="AA866" s="73">
        <v>0</v>
      </c>
      <c r="AB866" s="73"/>
    </row>
    <row r="867" spans="3:28" ht="3" customHeight="1" x14ac:dyDescent="0.2"/>
    <row r="868" spans="3:28" ht="16.5" customHeight="1" x14ac:dyDescent="0.2">
      <c r="C868" s="75" t="s">
        <v>1142</v>
      </c>
      <c r="D868" s="75"/>
      <c r="I868" s="77" t="s">
        <v>1143</v>
      </c>
      <c r="J868" s="77"/>
      <c r="K868" s="77"/>
      <c r="L868" s="77"/>
      <c r="M868" s="5">
        <v>108700000</v>
      </c>
      <c r="N868" s="5">
        <v>7689668800</v>
      </c>
      <c r="O868" s="73">
        <v>0</v>
      </c>
      <c r="P868" s="73"/>
      <c r="Q868" s="5">
        <v>7798368800</v>
      </c>
      <c r="R868" s="5">
        <v>106650000</v>
      </c>
      <c r="S868" s="5">
        <v>9597831770</v>
      </c>
      <c r="T868" s="5">
        <v>0</v>
      </c>
      <c r="V868" s="73">
        <v>9704481770</v>
      </c>
      <c r="W868" s="73"/>
      <c r="X868" s="73">
        <v>1906112970</v>
      </c>
      <c r="Y868" s="73"/>
      <c r="Z868" s="73"/>
      <c r="AA868" s="73">
        <v>24.442457376470834</v>
      </c>
      <c r="AB868" s="73"/>
    </row>
    <row r="869" spans="3:28" ht="13.5" customHeight="1" x14ac:dyDescent="0.2">
      <c r="C869" s="75" t="s">
        <v>1144</v>
      </c>
      <c r="D869" s="75"/>
      <c r="J869" s="75" t="s">
        <v>1145</v>
      </c>
      <c r="K869" s="75"/>
      <c r="L869" s="75"/>
      <c r="M869" s="5">
        <v>25400000</v>
      </c>
      <c r="N869" s="5">
        <v>1645675800</v>
      </c>
      <c r="O869" s="73">
        <v>0</v>
      </c>
      <c r="P869" s="73"/>
      <c r="Q869" s="5">
        <v>1671075800</v>
      </c>
      <c r="R869" s="5">
        <v>25750000</v>
      </c>
      <c r="S869" s="5">
        <v>1443252800</v>
      </c>
      <c r="T869" s="5">
        <v>0</v>
      </c>
      <c r="V869" s="73">
        <v>1469002800</v>
      </c>
      <c r="W869" s="73"/>
      <c r="X869" s="73">
        <v>-202073000</v>
      </c>
      <c r="Y869" s="73"/>
      <c r="Z869" s="73"/>
      <c r="AA869" s="73">
        <v>-12.092389824566906</v>
      </c>
      <c r="AB869" s="73"/>
    </row>
    <row r="870" spans="3:28" ht="9.75" customHeight="1" x14ac:dyDescent="0.2">
      <c r="C870" s="75" t="s">
        <v>1146</v>
      </c>
      <c r="D870" s="75"/>
      <c r="J870" s="76" t="s">
        <v>1147</v>
      </c>
      <c r="K870" s="76"/>
      <c r="L870" s="76"/>
      <c r="M870" s="73">
        <v>0</v>
      </c>
      <c r="N870" s="73">
        <v>105000000</v>
      </c>
      <c r="O870" s="73">
        <v>0</v>
      </c>
      <c r="P870" s="73"/>
      <c r="Q870" s="73">
        <v>105000000</v>
      </c>
      <c r="R870" s="73">
        <v>0</v>
      </c>
      <c r="S870" s="73">
        <v>75000000</v>
      </c>
      <c r="T870" s="73">
        <v>0</v>
      </c>
      <c r="V870" s="73">
        <v>75000000</v>
      </c>
      <c r="W870" s="73"/>
      <c r="X870" s="73">
        <v>-30000000</v>
      </c>
      <c r="Y870" s="73"/>
      <c r="Z870" s="73"/>
      <c r="AA870" s="73">
        <v>-28.571428571428573</v>
      </c>
      <c r="AB870" s="73"/>
    </row>
    <row r="871" spans="3:28" ht="9.75" customHeight="1" x14ac:dyDescent="0.2">
      <c r="C871" s="75"/>
      <c r="D871" s="75"/>
      <c r="J871" s="76"/>
      <c r="K871" s="76"/>
      <c r="L871" s="76"/>
      <c r="M871" s="73"/>
      <c r="N871" s="73"/>
      <c r="O871" s="73"/>
      <c r="P871" s="73"/>
      <c r="Q871" s="73"/>
      <c r="R871" s="73"/>
      <c r="S871" s="73"/>
      <c r="T871" s="73"/>
      <c r="V871" s="73"/>
      <c r="W871" s="73"/>
      <c r="X871" s="73"/>
      <c r="Y871" s="73"/>
      <c r="Z871" s="73"/>
      <c r="AA871" s="73"/>
      <c r="AB871" s="73"/>
    </row>
    <row r="872" spans="3:28" ht="13.5" customHeight="1" x14ac:dyDescent="0.2">
      <c r="C872" s="75" t="s">
        <v>1148</v>
      </c>
      <c r="D872" s="75"/>
      <c r="J872" s="75" t="s">
        <v>1149</v>
      </c>
      <c r="K872" s="75"/>
      <c r="L872" s="75"/>
      <c r="M872" s="5">
        <v>3050000</v>
      </c>
      <c r="N872" s="5">
        <v>200450000</v>
      </c>
      <c r="O872" s="73">
        <v>0</v>
      </c>
      <c r="P872" s="73"/>
      <c r="Q872" s="5">
        <v>203500000</v>
      </c>
      <c r="R872" s="5">
        <v>3050000</v>
      </c>
      <c r="S872" s="5">
        <v>175450000</v>
      </c>
      <c r="T872" s="5">
        <v>0</v>
      </c>
      <c r="V872" s="73">
        <v>178500000</v>
      </c>
      <c r="W872" s="73"/>
      <c r="X872" s="73">
        <v>-25000000</v>
      </c>
      <c r="Y872" s="73"/>
      <c r="Z872" s="73"/>
      <c r="AA872" s="73">
        <v>-12.285012285012286</v>
      </c>
      <c r="AB872" s="73"/>
    </row>
    <row r="873" spans="3:28" ht="13.5" customHeight="1" x14ac:dyDescent="0.2">
      <c r="C873" s="75" t="s">
        <v>1150</v>
      </c>
      <c r="D873" s="75"/>
      <c r="J873" s="75" t="s">
        <v>1151</v>
      </c>
      <c r="K873" s="75"/>
      <c r="L873" s="75"/>
      <c r="M873" s="5">
        <v>79650000</v>
      </c>
      <c r="N873" s="5">
        <v>170000000</v>
      </c>
      <c r="O873" s="73">
        <v>0</v>
      </c>
      <c r="P873" s="73"/>
      <c r="Q873" s="5">
        <v>249650000</v>
      </c>
      <c r="R873" s="5">
        <v>77250000</v>
      </c>
      <c r="S873" s="5">
        <v>263375000</v>
      </c>
      <c r="T873" s="5">
        <v>0</v>
      </c>
      <c r="V873" s="73">
        <v>340625000</v>
      </c>
      <c r="W873" s="73"/>
      <c r="X873" s="73">
        <v>90975000</v>
      </c>
      <c r="Y873" s="73"/>
      <c r="Z873" s="73"/>
      <c r="AA873" s="73">
        <v>36.441017424394154</v>
      </c>
      <c r="AB873" s="73"/>
    </row>
    <row r="874" spans="3:28" ht="13.5" customHeight="1" x14ac:dyDescent="0.2">
      <c r="C874" s="75" t="s">
        <v>1152</v>
      </c>
      <c r="D874" s="75"/>
      <c r="J874" s="75" t="s">
        <v>1153</v>
      </c>
      <c r="K874" s="75"/>
      <c r="L874" s="75"/>
      <c r="M874" s="5">
        <v>0</v>
      </c>
      <c r="N874" s="5">
        <v>585600000</v>
      </c>
      <c r="O874" s="73">
        <v>0</v>
      </c>
      <c r="P874" s="73"/>
      <c r="Q874" s="5">
        <v>585600000</v>
      </c>
      <c r="R874" s="5">
        <v>0</v>
      </c>
      <c r="S874" s="5">
        <v>878400000</v>
      </c>
      <c r="T874" s="5">
        <v>0</v>
      </c>
      <c r="V874" s="73">
        <v>878400000</v>
      </c>
      <c r="W874" s="73"/>
      <c r="X874" s="73">
        <v>292800000</v>
      </c>
      <c r="Y874" s="73"/>
      <c r="Z874" s="73"/>
      <c r="AA874" s="73">
        <v>50</v>
      </c>
      <c r="AB874" s="73"/>
    </row>
    <row r="875" spans="3:28" ht="13.5" customHeight="1" x14ac:dyDescent="0.2">
      <c r="C875" s="75" t="s">
        <v>1154</v>
      </c>
      <c r="D875" s="75"/>
      <c r="J875" s="75" t="s">
        <v>1155</v>
      </c>
      <c r="K875" s="75"/>
      <c r="L875" s="75"/>
      <c r="M875" s="5">
        <v>0</v>
      </c>
      <c r="N875" s="5">
        <v>1399587000</v>
      </c>
      <c r="O875" s="73">
        <v>0</v>
      </c>
      <c r="P875" s="73"/>
      <c r="Q875" s="5">
        <v>1399587000</v>
      </c>
      <c r="R875" s="5">
        <v>0</v>
      </c>
      <c r="S875" s="5">
        <v>1867410000</v>
      </c>
      <c r="T875" s="5">
        <v>0</v>
      </c>
      <c r="V875" s="73">
        <v>1867410000</v>
      </c>
      <c r="W875" s="73"/>
      <c r="X875" s="73">
        <v>467823000</v>
      </c>
      <c r="Y875" s="73"/>
      <c r="Z875" s="73"/>
      <c r="AA875" s="73">
        <v>33.425789179236446</v>
      </c>
      <c r="AB875" s="73"/>
    </row>
    <row r="876" spans="3:28" ht="13.5" customHeight="1" x14ac:dyDescent="0.2">
      <c r="C876" s="75" t="s">
        <v>1156</v>
      </c>
      <c r="D876" s="75"/>
      <c r="J876" s="75" t="s">
        <v>1157</v>
      </c>
      <c r="K876" s="75"/>
      <c r="L876" s="75"/>
      <c r="M876" s="5">
        <v>600000</v>
      </c>
      <c r="N876" s="5">
        <v>940261000</v>
      </c>
      <c r="O876" s="73">
        <v>0</v>
      </c>
      <c r="P876" s="73"/>
      <c r="Q876" s="5">
        <v>940861000</v>
      </c>
      <c r="R876" s="5">
        <v>600000</v>
      </c>
      <c r="S876" s="5">
        <v>886691970</v>
      </c>
      <c r="T876" s="5">
        <v>0</v>
      </c>
      <c r="V876" s="73">
        <v>887291970</v>
      </c>
      <c r="W876" s="73"/>
      <c r="X876" s="73">
        <v>-53569030</v>
      </c>
      <c r="Y876" s="73"/>
      <c r="Z876" s="73"/>
      <c r="AA876" s="73">
        <v>-5.6936178670388085</v>
      </c>
      <c r="AB876" s="73"/>
    </row>
    <row r="877" spans="3:28" ht="13.5" customHeight="1" x14ac:dyDescent="0.2">
      <c r="C877" s="75" t="s">
        <v>1158</v>
      </c>
      <c r="D877" s="75"/>
      <c r="J877" s="75" t="s">
        <v>1159</v>
      </c>
      <c r="K877" s="75"/>
      <c r="L877" s="75"/>
      <c r="M877" s="5">
        <v>0</v>
      </c>
      <c r="N877" s="5">
        <v>2643095000</v>
      </c>
      <c r="O877" s="73">
        <v>0</v>
      </c>
      <c r="P877" s="73"/>
      <c r="Q877" s="5">
        <v>2643095000</v>
      </c>
      <c r="R877" s="5">
        <v>0</v>
      </c>
      <c r="S877" s="5">
        <v>4008252000</v>
      </c>
      <c r="T877" s="5">
        <v>0</v>
      </c>
      <c r="V877" s="73">
        <v>4008252000</v>
      </c>
      <c r="W877" s="73"/>
      <c r="X877" s="73">
        <v>1365157000</v>
      </c>
      <c r="Y877" s="73"/>
      <c r="Z877" s="73"/>
      <c r="AA877" s="73">
        <v>51.649940694526684</v>
      </c>
      <c r="AB877" s="73"/>
    </row>
    <row r="878" spans="3:28" ht="3" customHeight="1" x14ac:dyDescent="0.2"/>
    <row r="879" spans="3:28" ht="13.5" customHeight="1" x14ac:dyDescent="0.2">
      <c r="C879" s="75" t="s">
        <v>1160</v>
      </c>
      <c r="D879" s="75"/>
      <c r="H879" s="78" t="s">
        <v>1161</v>
      </c>
      <c r="I879" s="78"/>
      <c r="J879" s="78"/>
      <c r="K879" s="78"/>
      <c r="L879" s="78"/>
      <c r="M879" s="5">
        <v>5281925000</v>
      </c>
      <c r="N879" s="5">
        <v>9561920400</v>
      </c>
      <c r="O879" s="73">
        <v>4152418300</v>
      </c>
      <c r="P879" s="73"/>
      <c r="Q879" s="5">
        <v>18996263700</v>
      </c>
      <c r="R879" s="5">
        <v>6450390000</v>
      </c>
      <c r="S879" s="5">
        <v>11720914402</v>
      </c>
      <c r="T879" s="5">
        <v>4480304660</v>
      </c>
      <c r="V879" s="73">
        <v>22651609062</v>
      </c>
      <c r="W879" s="73"/>
      <c r="X879" s="73">
        <v>3655345362</v>
      </c>
      <c r="Y879" s="73"/>
      <c r="Z879" s="73"/>
      <c r="AA879" s="73">
        <v>19.242443775930528</v>
      </c>
      <c r="AB879" s="73"/>
    </row>
    <row r="880" spans="3:28" ht="3" customHeight="1" x14ac:dyDescent="0.2"/>
    <row r="881" spans="3:28" ht="16.5" customHeight="1" x14ac:dyDescent="0.2">
      <c r="C881" s="75" t="s">
        <v>1162</v>
      </c>
      <c r="D881" s="75"/>
      <c r="I881" s="77" t="s">
        <v>39</v>
      </c>
      <c r="J881" s="77"/>
      <c r="K881" s="77"/>
      <c r="L881" s="77"/>
      <c r="M881" s="5">
        <v>1257240000</v>
      </c>
      <c r="N881" s="5">
        <v>3246065000</v>
      </c>
      <c r="O881" s="73">
        <v>0</v>
      </c>
      <c r="P881" s="73"/>
      <c r="Q881" s="5">
        <v>4503305000</v>
      </c>
      <c r="R881" s="5">
        <v>1569240000</v>
      </c>
      <c r="S881" s="5">
        <v>4201085002</v>
      </c>
      <c r="T881" s="5">
        <v>0</v>
      </c>
      <c r="V881" s="73">
        <v>5770325002</v>
      </c>
      <c r="W881" s="73"/>
      <c r="X881" s="73">
        <v>1267020002</v>
      </c>
      <c r="Y881" s="73"/>
      <c r="Z881" s="73"/>
      <c r="AA881" s="73">
        <v>28.135336203077518</v>
      </c>
      <c r="AB881" s="73"/>
    </row>
    <row r="882" spans="3:28" ht="13.5" customHeight="1" x14ac:dyDescent="0.2">
      <c r="C882" s="75" t="s">
        <v>1163</v>
      </c>
      <c r="D882" s="75"/>
      <c r="J882" s="75" t="s">
        <v>41</v>
      </c>
      <c r="K882" s="75"/>
      <c r="L882" s="75"/>
      <c r="M882" s="5">
        <v>0</v>
      </c>
      <c r="N882" s="5">
        <v>275250000</v>
      </c>
      <c r="O882" s="73">
        <v>0</v>
      </c>
      <c r="P882" s="73"/>
      <c r="Q882" s="5">
        <v>275250000</v>
      </c>
      <c r="R882" s="5">
        <v>0</v>
      </c>
      <c r="S882" s="5">
        <v>485250000</v>
      </c>
      <c r="T882" s="5">
        <v>0</v>
      </c>
      <c r="V882" s="73">
        <v>485250000</v>
      </c>
      <c r="W882" s="73"/>
      <c r="X882" s="73">
        <v>210000000</v>
      </c>
      <c r="Y882" s="73"/>
      <c r="Z882" s="73"/>
      <c r="AA882" s="73">
        <v>76.294277929155314</v>
      </c>
      <c r="AB882" s="73"/>
    </row>
    <row r="883" spans="3:28" ht="13.5" customHeight="1" x14ac:dyDescent="0.2">
      <c r="C883" s="75" t="s">
        <v>1164</v>
      </c>
      <c r="D883" s="75"/>
      <c r="J883" s="75" t="s">
        <v>43</v>
      </c>
      <c r="K883" s="75"/>
      <c r="L883" s="75"/>
      <c r="M883" s="5">
        <v>1257240000</v>
      </c>
      <c r="N883" s="5">
        <v>2970815000</v>
      </c>
      <c r="O883" s="73">
        <v>0</v>
      </c>
      <c r="P883" s="73"/>
      <c r="Q883" s="5">
        <v>4228055000</v>
      </c>
      <c r="R883" s="5">
        <v>1569240000</v>
      </c>
      <c r="S883" s="5">
        <v>3715835002</v>
      </c>
      <c r="T883" s="5">
        <v>0</v>
      </c>
      <c r="V883" s="73">
        <v>5285075002</v>
      </c>
      <c r="W883" s="73"/>
      <c r="X883" s="73">
        <v>1057020002</v>
      </c>
      <c r="Y883" s="73"/>
      <c r="Z883" s="73"/>
      <c r="AA883" s="73">
        <v>25.000147869410402</v>
      </c>
      <c r="AB883" s="73"/>
    </row>
    <row r="884" spans="3:28" ht="3" customHeight="1" x14ac:dyDescent="0.2"/>
    <row r="885" spans="3:28" ht="16.5" customHeight="1" x14ac:dyDescent="0.2">
      <c r="C885" s="75" t="s">
        <v>1165</v>
      </c>
      <c r="D885" s="75"/>
      <c r="I885" s="77" t="s">
        <v>49</v>
      </c>
      <c r="J885" s="77"/>
      <c r="K885" s="77"/>
      <c r="L885" s="77"/>
      <c r="M885" s="5">
        <v>0</v>
      </c>
      <c r="N885" s="5">
        <v>0</v>
      </c>
      <c r="O885" s="73">
        <v>2517918300</v>
      </c>
      <c r="P885" s="73"/>
      <c r="Q885" s="5">
        <v>2517918300</v>
      </c>
      <c r="R885" s="5">
        <v>0</v>
      </c>
      <c r="S885" s="5">
        <v>0</v>
      </c>
      <c r="T885" s="5">
        <v>2470446300</v>
      </c>
      <c r="V885" s="73">
        <v>2470446300</v>
      </c>
      <c r="W885" s="73"/>
      <c r="X885" s="73">
        <v>-47472000</v>
      </c>
      <c r="Y885" s="73"/>
      <c r="Z885" s="73"/>
      <c r="AA885" s="73">
        <v>-1.8853669715971324</v>
      </c>
      <c r="AB885" s="73"/>
    </row>
    <row r="886" spans="3:28" ht="13.5" customHeight="1" x14ac:dyDescent="0.2">
      <c r="C886" s="75" t="s">
        <v>1166</v>
      </c>
      <c r="D886" s="75"/>
      <c r="J886" s="75" t="s">
        <v>55</v>
      </c>
      <c r="K886" s="75"/>
      <c r="L886" s="75"/>
      <c r="M886" s="5">
        <v>0</v>
      </c>
      <c r="N886" s="5">
        <v>0</v>
      </c>
      <c r="O886" s="73">
        <v>2517918300</v>
      </c>
      <c r="P886" s="73"/>
      <c r="Q886" s="5">
        <v>2517918300</v>
      </c>
      <c r="R886" s="5">
        <v>0</v>
      </c>
      <c r="S886" s="5">
        <v>0</v>
      </c>
      <c r="T886" s="5">
        <v>2470446300</v>
      </c>
      <c r="V886" s="73">
        <v>2470446300</v>
      </c>
      <c r="W886" s="73"/>
      <c r="X886" s="73">
        <v>-47472000</v>
      </c>
      <c r="Y886" s="73"/>
      <c r="Z886" s="73"/>
      <c r="AA886" s="73">
        <v>-1.8853669715971324</v>
      </c>
      <c r="AB886" s="73"/>
    </row>
    <row r="887" spans="3:28" ht="3" customHeight="1" x14ac:dyDescent="0.2"/>
    <row r="888" spans="3:28" ht="9.75" customHeight="1" x14ac:dyDescent="0.2">
      <c r="C888" s="75" t="s">
        <v>1167</v>
      </c>
      <c r="D888" s="75"/>
      <c r="I888" s="79" t="s">
        <v>1168</v>
      </c>
      <c r="J888" s="79"/>
      <c r="K888" s="79"/>
      <c r="L888" s="79"/>
      <c r="M888" s="73">
        <v>3910885000</v>
      </c>
      <c r="N888" s="73">
        <v>6034495400</v>
      </c>
      <c r="O888" s="73">
        <v>1634500000</v>
      </c>
      <c r="P888" s="73"/>
      <c r="Q888" s="73">
        <v>11579880400</v>
      </c>
      <c r="R888" s="73">
        <v>4732350000</v>
      </c>
      <c r="S888" s="73">
        <v>7081389400</v>
      </c>
      <c r="T888" s="73">
        <v>2009858360</v>
      </c>
      <c r="V888" s="73">
        <v>13823597760</v>
      </c>
      <c r="W888" s="73"/>
      <c r="X888" s="73">
        <v>2243717360</v>
      </c>
      <c r="Y888" s="73"/>
      <c r="Z888" s="73"/>
      <c r="AA888" s="73">
        <v>19.37599770028713</v>
      </c>
      <c r="AB888" s="73"/>
    </row>
    <row r="889" spans="3:28" ht="9.75" customHeight="1" x14ac:dyDescent="0.2">
      <c r="C889" s="75"/>
      <c r="D889" s="75"/>
      <c r="I889" s="79"/>
      <c r="J889" s="79"/>
      <c r="K889" s="79"/>
      <c r="L889" s="79"/>
      <c r="M889" s="73"/>
      <c r="N889" s="73"/>
      <c r="O889" s="73"/>
      <c r="P889" s="73"/>
      <c r="Q889" s="73"/>
      <c r="R889" s="73"/>
      <c r="S889" s="73"/>
      <c r="T889" s="73"/>
      <c r="V889" s="73"/>
      <c r="W889" s="73"/>
      <c r="X889" s="73"/>
      <c r="Y889" s="73"/>
      <c r="Z889" s="73"/>
      <c r="AA889" s="73"/>
      <c r="AB889" s="73"/>
    </row>
    <row r="890" spans="3:28" ht="13.5" customHeight="1" x14ac:dyDescent="0.2">
      <c r="C890" s="75" t="s">
        <v>1169</v>
      </c>
      <c r="D890" s="75"/>
      <c r="J890" s="75" t="s">
        <v>1170</v>
      </c>
      <c r="K890" s="75"/>
      <c r="L890" s="75"/>
      <c r="M890" s="5">
        <v>47100000</v>
      </c>
      <c r="N890" s="5">
        <v>103189000</v>
      </c>
      <c r="O890" s="73">
        <v>0</v>
      </c>
      <c r="P890" s="73"/>
      <c r="Q890" s="5">
        <v>150289000</v>
      </c>
      <c r="R890" s="5">
        <v>29800000</v>
      </c>
      <c r="S890" s="5">
        <v>94407000</v>
      </c>
      <c r="T890" s="5">
        <v>0</v>
      </c>
      <c r="V890" s="73">
        <v>124207000</v>
      </c>
      <c r="W890" s="73"/>
      <c r="X890" s="73">
        <v>-26082000</v>
      </c>
      <c r="Y890" s="73"/>
      <c r="Z890" s="73"/>
      <c r="AA890" s="73">
        <v>-17.354563540911176</v>
      </c>
      <c r="AB890" s="73"/>
    </row>
    <row r="891" spans="3:28" ht="13.5" customHeight="1" x14ac:dyDescent="0.2">
      <c r="C891" s="75" t="s">
        <v>1171</v>
      </c>
      <c r="D891" s="75"/>
      <c r="J891" s="75" t="s">
        <v>1172</v>
      </c>
      <c r="K891" s="75"/>
      <c r="L891" s="75"/>
      <c r="M891" s="5">
        <v>535000000</v>
      </c>
      <c r="N891" s="5">
        <v>310000000</v>
      </c>
      <c r="O891" s="73">
        <v>0</v>
      </c>
      <c r="P891" s="73"/>
      <c r="Q891" s="5">
        <v>845000000</v>
      </c>
      <c r="R891" s="5">
        <v>600000000</v>
      </c>
      <c r="S891" s="5">
        <v>475000000</v>
      </c>
      <c r="T891" s="5">
        <v>0</v>
      </c>
      <c r="V891" s="73">
        <v>1075000000</v>
      </c>
      <c r="W891" s="73"/>
      <c r="X891" s="73">
        <v>230000000</v>
      </c>
      <c r="Y891" s="73"/>
      <c r="Z891" s="73"/>
      <c r="AA891" s="73">
        <v>27.218934911242606</v>
      </c>
      <c r="AB891" s="73"/>
    </row>
    <row r="892" spans="3:28" ht="13.5" customHeight="1" x14ac:dyDescent="0.2">
      <c r="C892" s="75" t="s">
        <v>1173</v>
      </c>
      <c r="D892" s="75"/>
      <c r="J892" s="75" t="s">
        <v>1174</v>
      </c>
      <c r="K892" s="75"/>
      <c r="L892" s="75"/>
      <c r="M892" s="5">
        <v>92800000</v>
      </c>
      <c r="N892" s="5">
        <v>606198000</v>
      </c>
      <c r="O892" s="73">
        <v>20000000</v>
      </c>
      <c r="P892" s="73"/>
      <c r="Q892" s="5">
        <v>718998000</v>
      </c>
      <c r="R892" s="5">
        <v>172700000</v>
      </c>
      <c r="S892" s="5">
        <v>787813000</v>
      </c>
      <c r="T892" s="5">
        <v>152600000</v>
      </c>
      <c r="V892" s="73">
        <v>1113113000</v>
      </c>
      <c r="W892" s="73"/>
      <c r="X892" s="73">
        <v>394115000</v>
      </c>
      <c r="Y892" s="73"/>
      <c r="Z892" s="73"/>
      <c r="AA892" s="73">
        <v>54.814477926225109</v>
      </c>
      <c r="AB892" s="73"/>
    </row>
    <row r="893" spans="3:28" ht="13.5" customHeight="1" x14ac:dyDescent="0.2">
      <c r="C893" s="75" t="s">
        <v>1175</v>
      </c>
      <c r="D893" s="75"/>
      <c r="J893" s="75" t="s">
        <v>1176</v>
      </c>
      <c r="K893" s="75"/>
      <c r="L893" s="75"/>
      <c r="M893" s="5">
        <v>224280000</v>
      </c>
      <c r="N893" s="5">
        <v>533270000</v>
      </c>
      <c r="O893" s="73">
        <v>0</v>
      </c>
      <c r="P893" s="73"/>
      <c r="Q893" s="5">
        <v>757550000</v>
      </c>
      <c r="R893" s="5">
        <v>372870000</v>
      </c>
      <c r="S893" s="5">
        <v>644770000</v>
      </c>
      <c r="T893" s="5">
        <v>112758360</v>
      </c>
      <c r="V893" s="73">
        <v>1130398360</v>
      </c>
      <c r="W893" s="73"/>
      <c r="X893" s="73">
        <v>372848360</v>
      </c>
      <c r="Y893" s="73"/>
      <c r="Z893" s="73"/>
      <c r="AA893" s="73">
        <v>49.217656920335294</v>
      </c>
      <c r="AB893" s="73"/>
    </row>
    <row r="894" spans="3:28" ht="13.5" customHeight="1" x14ac:dyDescent="0.2">
      <c r="C894" s="75" t="s">
        <v>1177</v>
      </c>
      <c r="D894" s="75"/>
      <c r="J894" s="75" t="s">
        <v>1178</v>
      </c>
      <c r="K894" s="75"/>
      <c r="L894" s="75"/>
      <c r="M894" s="5">
        <v>270800000</v>
      </c>
      <c r="N894" s="5">
        <v>344515000</v>
      </c>
      <c r="O894" s="73">
        <v>0</v>
      </c>
      <c r="P894" s="73"/>
      <c r="Q894" s="5">
        <v>615315000</v>
      </c>
      <c r="R894" s="5">
        <v>385700000</v>
      </c>
      <c r="S894" s="5">
        <v>643565000</v>
      </c>
      <c r="T894" s="5">
        <v>0</v>
      </c>
      <c r="V894" s="73">
        <v>1029265000</v>
      </c>
      <c r="W894" s="73"/>
      <c r="X894" s="73">
        <v>413950000</v>
      </c>
      <c r="Y894" s="73"/>
      <c r="Z894" s="73"/>
      <c r="AA894" s="73">
        <v>67.274485426163835</v>
      </c>
      <c r="AB894" s="73"/>
    </row>
    <row r="895" spans="3:28" ht="13.5" customHeight="1" x14ac:dyDescent="0.2">
      <c r="C895" s="75" t="s">
        <v>1179</v>
      </c>
      <c r="D895" s="75"/>
      <c r="J895" s="75" t="s">
        <v>1180</v>
      </c>
      <c r="K895" s="75"/>
      <c r="L895" s="75"/>
      <c r="M895" s="5">
        <v>229750000</v>
      </c>
      <c r="N895" s="5">
        <v>129750000</v>
      </c>
      <c r="O895" s="73">
        <v>157000000</v>
      </c>
      <c r="P895" s="73"/>
      <c r="Q895" s="5">
        <v>516500000</v>
      </c>
      <c r="R895" s="5">
        <v>226950000</v>
      </c>
      <c r="S895" s="5">
        <v>226000000</v>
      </c>
      <c r="T895" s="5">
        <v>157000000</v>
      </c>
      <c r="V895" s="73">
        <v>609950000</v>
      </c>
      <c r="W895" s="73"/>
      <c r="X895" s="73">
        <v>93450000</v>
      </c>
      <c r="Y895" s="73"/>
      <c r="Z895" s="73"/>
      <c r="AA895" s="73">
        <v>18.092933204259438</v>
      </c>
      <c r="AB895" s="73"/>
    </row>
    <row r="896" spans="3:28" ht="13.5" customHeight="1" x14ac:dyDescent="0.2">
      <c r="C896" s="75" t="s">
        <v>1181</v>
      </c>
      <c r="D896" s="75"/>
      <c r="J896" s="75" t="s">
        <v>1182</v>
      </c>
      <c r="K896" s="75"/>
      <c r="L896" s="75"/>
      <c r="M896" s="5">
        <v>947160000</v>
      </c>
      <c r="N896" s="5">
        <v>914000000</v>
      </c>
      <c r="O896" s="73">
        <v>0</v>
      </c>
      <c r="P896" s="73"/>
      <c r="Q896" s="5">
        <v>1861160000</v>
      </c>
      <c r="R896" s="5">
        <v>1321320000</v>
      </c>
      <c r="S896" s="5">
        <v>1034000000</v>
      </c>
      <c r="T896" s="5">
        <v>0</v>
      </c>
      <c r="V896" s="73">
        <v>2355320000</v>
      </c>
      <c r="W896" s="73"/>
      <c r="X896" s="73">
        <v>494160000</v>
      </c>
      <c r="Y896" s="73"/>
      <c r="Z896" s="73"/>
      <c r="AA896" s="73">
        <v>26.551183133099791</v>
      </c>
      <c r="AB896" s="73"/>
    </row>
    <row r="897" spans="3:28" ht="13.5" customHeight="1" x14ac:dyDescent="0.2">
      <c r="C897" s="75" t="s">
        <v>1183</v>
      </c>
      <c r="D897" s="75"/>
      <c r="J897" s="75" t="s">
        <v>1184</v>
      </c>
      <c r="K897" s="75"/>
      <c r="L897" s="75"/>
      <c r="M897" s="5">
        <v>402150000</v>
      </c>
      <c r="N897" s="5">
        <v>297850000</v>
      </c>
      <c r="O897" s="73">
        <v>0</v>
      </c>
      <c r="P897" s="73"/>
      <c r="Q897" s="5">
        <v>700000000</v>
      </c>
      <c r="R897" s="5">
        <v>472150000</v>
      </c>
      <c r="S897" s="5">
        <v>548975000</v>
      </c>
      <c r="T897" s="5">
        <v>55000000</v>
      </c>
      <c r="V897" s="73">
        <v>1076125000</v>
      </c>
      <c r="W897" s="73"/>
      <c r="X897" s="73">
        <v>376125000</v>
      </c>
      <c r="Y897" s="73"/>
      <c r="Z897" s="73"/>
      <c r="AA897" s="73">
        <v>53.732142857142854</v>
      </c>
      <c r="AB897" s="73"/>
    </row>
    <row r="898" spans="3:28" ht="13.5" customHeight="1" x14ac:dyDescent="0.2">
      <c r="C898" s="75" t="s">
        <v>1185</v>
      </c>
      <c r="D898" s="75"/>
      <c r="J898" s="75" t="s">
        <v>1186</v>
      </c>
      <c r="K898" s="75"/>
      <c r="L898" s="75"/>
      <c r="M898" s="5">
        <v>280360000</v>
      </c>
      <c r="N898" s="5">
        <v>615883400</v>
      </c>
      <c r="O898" s="73">
        <v>0</v>
      </c>
      <c r="P898" s="73"/>
      <c r="Q898" s="5">
        <v>896243400</v>
      </c>
      <c r="R898" s="5">
        <v>309660000</v>
      </c>
      <c r="S898" s="5">
        <v>892583400</v>
      </c>
      <c r="T898" s="5">
        <v>0</v>
      </c>
      <c r="V898" s="73">
        <v>1202243400</v>
      </c>
      <c r="W898" s="73"/>
      <c r="X898" s="73">
        <v>306000000</v>
      </c>
      <c r="Y898" s="73"/>
      <c r="Z898" s="73"/>
      <c r="AA898" s="73">
        <v>34.142510840247191</v>
      </c>
      <c r="AB898" s="73"/>
    </row>
    <row r="899" spans="3:28" ht="13.5" customHeight="1" x14ac:dyDescent="0.2">
      <c r="C899" s="75" t="s">
        <v>1187</v>
      </c>
      <c r="D899" s="75"/>
      <c r="J899" s="75" t="s">
        <v>1188</v>
      </c>
      <c r="K899" s="75"/>
      <c r="L899" s="75"/>
      <c r="M899" s="5">
        <v>194150000</v>
      </c>
      <c r="N899" s="5">
        <v>688240000</v>
      </c>
      <c r="O899" s="73">
        <v>7500000</v>
      </c>
      <c r="P899" s="73"/>
      <c r="Q899" s="5">
        <v>889890000</v>
      </c>
      <c r="R899" s="5">
        <v>117414000</v>
      </c>
      <c r="S899" s="5">
        <v>677676000</v>
      </c>
      <c r="T899" s="5">
        <v>7500000</v>
      </c>
      <c r="V899" s="73">
        <v>802590000</v>
      </c>
      <c r="W899" s="73"/>
      <c r="X899" s="73">
        <v>-87300000</v>
      </c>
      <c r="Y899" s="73"/>
      <c r="Z899" s="73"/>
      <c r="AA899" s="73">
        <v>-9.8102012608299898</v>
      </c>
      <c r="AB899" s="73"/>
    </row>
    <row r="900" spans="3:28" ht="13.5" customHeight="1" x14ac:dyDescent="0.2">
      <c r="C900" s="75" t="s">
        <v>1189</v>
      </c>
      <c r="D900" s="75"/>
      <c r="J900" s="75" t="s">
        <v>1190</v>
      </c>
      <c r="K900" s="75"/>
      <c r="L900" s="75"/>
      <c r="M900" s="5">
        <v>0</v>
      </c>
      <c r="N900" s="5">
        <v>225150000</v>
      </c>
      <c r="O900" s="73">
        <v>0</v>
      </c>
      <c r="P900" s="73"/>
      <c r="Q900" s="5">
        <v>225150000</v>
      </c>
      <c r="R900" s="5">
        <v>0</v>
      </c>
      <c r="S900" s="5">
        <v>260150000</v>
      </c>
      <c r="T900" s="5">
        <v>0</v>
      </c>
      <c r="V900" s="73">
        <v>260150000</v>
      </c>
      <c r="W900" s="73"/>
      <c r="X900" s="73">
        <v>35000000</v>
      </c>
      <c r="Y900" s="73"/>
      <c r="Z900" s="73"/>
      <c r="AA900" s="73">
        <v>15.54519209415945</v>
      </c>
      <c r="AB900" s="73"/>
    </row>
    <row r="901" spans="3:28" ht="13.5" customHeight="1" x14ac:dyDescent="0.2">
      <c r="C901" s="75" t="s">
        <v>1191</v>
      </c>
      <c r="D901" s="75"/>
      <c r="J901" s="75" t="s">
        <v>1192</v>
      </c>
      <c r="K901" s="75"/>
      <c r="L901" s="75"/>
      <c r="M901" s="5">
        <v>687335000</v>
      </c>
      <c r="N901" s="5">
        <v>516450000</v>
      </c>
      <c r="O901" s="73">
        <v>0</v>
      </c>
      <c r="P901" s="73"/>
      <c r="Q901" s="5">
        <v>1203785000</v>
      </c>
      <c r="R901" s="5">
        <v>723786000</v>
      </c>
      <c r="S901" s="5">
        <v>796450000</v>
      </c>
      <c r="T901" s="5">
        <v>0</v>
      </c>
      <c r="V901" s="73">
        <v>1520236000</v>
      </c>
      <c r="W901" s="73"/>
      <c r="X901" s="73">
        <v>316451000</v>
      </c>
      <c r="Y901" s="73"/>
      <c r="Z901" s="73"/>
      <c r="AA901" s="73">
        <v>26.287999933542952</v>
      </c>
      <c r="AB901" s="73"/>
    </row>
    <row r="902" spans="3:28" ht="13.5" customHeight="1" x14ac:dyDescent="0.2">
      <c r="C902" s="75" t="s">
        <v>1193</v>
      </c>
      <c r="D902" s="75"/>
      <c r="J902" s="75" t="s">
        <v>1194</v>
      </c>
      <c r="K902" s="75"/>
      <c r="L902" s="75"/>
      <c r="M902" s="5">
        <v>0</v>
      </c>
      <c r="N902" s="5">
        <v>750000000</v>
      </c>
      <c r="O902" s="73">
        <v>1450000000</v>
      </c>
      <c r="P902" s="73"/>
      <c r="Q902" s="5">
        <v>2200000000</v>
      </c>
      <c r="R902" s="5">
        <v>0</v>
      </c>
      <c r="S902" s="5">
        <v>0</v>
      </c>
      <c r="T902" s="5">
        <v>1525000000</v>
      </c>
      <c r="V902" s="73">
        <v>1525000000</v>
      </c>
      <c r="W902" s="73"/>
      <c r="X902" s="73">
        <v>-675000000</v>
      </c>
      <c r="Y902" s="73"/>
      <c r="Z902" s="73"/>
      <c r="AA902" s="73">
        <v>-30.681818181818187</v>
      </c>
      <c r="AB902" s="73"/>
    </row>
    <row r="903" spans="3:28" ht="3" customHeight="1" x14ac:dyDescent="0.2"/>
    <row r="904" spans="3:28" ht="16.5" customHeight="1" x14ac:dyDescent="0.2">
      <c r="C904" s="75" t="s">
        <v>1195</v>
      </c>
      <c r="D904" s="75"/>
      <c r="I904" s="77" t="s">
        <v>1196</v>
      </c>
      <c r="J904" s="77"/>
      <c r="K904" s="77"/>
      <c r="L904" s="77"/>
      <c r="M904" s="5">
        <v>113800000</v>
      </c>
      <c r="N904" s="5">
        <v>281360000</v>
      </c>
      <c r="O904" s="73">
        <v>0</v>
      </c>
      <c r="P904" s="73"/>
      <c r="Q904" s="5">
        <v>395160000</v>
      </c>
      <c r="R904" s="5">
        <v>148800000</v>
      </c>
      <c r="S904" s="5">
        <v>438440000</v>
      </c>
      <c r="T904" s="5">
        <v>0</v>
      </c>
      <c r="V904" s="73">
        <v>587240000</v>
      </c>
      <c r="W904" s="73"/>
      <c r="X904" s="73">
        <v>192080000</v>
      </c>
      <c r="Y904" s="73"/>
      <c r="Z904" s="73"/>
      <c r="AA904" s="73">
        <v>48.608158720518269</v>
      </c>
      <c r="AB904" s="73"/>
    </row>
    <row r="905" spans="3:28" ht="13.5" customHeight="1" x14ac:dyDescent="0.2">
      <c r="C905" s="75" t="s">
        <v>1197</v>
      </c>
      <c r="D905" s="75"/>
      <c r="J905" s="75" t="s">
        <v>1198</v>
      </c>
      <c r="K905" s="75"/>
      <c r="L905" s="75"/>
      <c r="M905" s="5">
        <v>113800000</v>
      </c>
      <c r="N905" s="5">
        <v>281360000</v>
      </c>
      <c r="O905" s="73">
        <v>0</v>
      </c>
      <c r="P905" s="73"/>
      <c r="Q905" s="5">
        <v>395160000</v>
      </c>
      <c r="R905" s="5">
        <v>148800000</v>
      </c>
      <c r="S905" s="5">
        <v>438440000</v>
      </c>
      <c r="T905" s="5">
        <v>0</v>
      </c>
      <c r="V905" s="73">
        <v>587240000</v>
      </c>
      <c r="W905" s="73"/>
      <c r="X905" s="73">
        <v>192080000</v>
      </c>
      <c r="Y905" s="73"/>
      <c r="Z905" s="73"/>
      <c r="AA905" s="73">
        <v>48.608158720518269</v>
      </c>
      <c r="AB905" s="73"/>
    </row>
    <row r="906" spans="3:28" ht="3" customHeight="1" x14ac:dyDescent="0.2"/>
    <row r="907" spans="3:28" ht="13.5" customHeight="1" x14ac:dyDescent="0.2">
      <c r="C907" s="75" t="s">
        <v>1199</v>
      </c>
      <c r="D907" s="75"/>
      <c r="H907" s="78" t="s">
        <v>1200</v>
      </c>
      <c r="I907" s="78"/>
      <c r="J907" s="78"/>
      <c r="K907" s="78"/>
      <c r="L907" s="78"/>
      <c r="M907" s="5">
        <v>479750000</v>
      </c>
      <c r="N907" s="5">
        <v>3683438909</v>
      </c>
      <c r="O907" s="73">
        <v>121000000</v>
      </c>
      <c r="P907" s="73"/>
      <c r="Q907" s="5">
        <v>4284188909</v>
      </c>
      <c r="R907" s="5">
        <v>480250000</v>
      </c>
      <c r="S907" s="5">
        <v>3429438909</v>
      </c>
      <c r="T907" s="5">
        <v>359500000</v>
      </c>
      <c r="V907" s="73">
        <v>4269188909</v>
      </c>
      <c r="W907" s="73"/>
      <c r="X907" s="73">
        <v>-15000000</v>
      </c>
      <c r="Y907" s="73"/>
      <c r="Z907" s="73"/>
      <c r="AA907" s="73">
        <v>-0.35012461678542667</v>
      </c>
      <c r="AB907" s="73"/>
    </row>
    <row r="908" spans="3:28" ht="3" customHeight="1" x14ac:dyDescent="0.2"/>
    <row r="909" spans="3:28" ht="16.5" customHeight="1" x14ac:dyDescent="0.2">
      <c r="C909" s="75" t="s">
        <v>1201</v>
      </c>
      <c r="D909" s="75"/>
      <c r="I909" s="77" t="s">
        <v>39</v>
      </c>
      <c r="J909" s="77"/>
      <c r="K909" s="77"/>
      <c r="L909" s="77"/>
      <c r="M909" s="5">
        <v>445200000</v>
      </c>
      <c r="N909" s="5">
        <v>1373438909</v>
      </c>
      <c r="O909" s="73">
        <v>0</v>
      </c>
      <c r="P909" s="73"/>
      <c r="Q909" s="5">
        <v>1818638909</v>
      </c>
      <c r="R909" s="5">
        <v>445200000</v>
      </c>
      <c r="S909" s="5">
        <v>1294438909</v>
      </c>
      <c r="T909" s="5">
        <v>0</v>
      </c>
      <c r="V909" s="73">
        <v>1739638909</v>
      </c>
      <c r="W909" s="73"/>
      <c r="X909" s="73">
        <v>-79000000</v>
      </c>
      <c r="Y909" s="73"/>
      <c r="Z909" s="73"/>
      <c r="AA909" s="73">
        <v>-4.3439079417606372</v>
      </c>
      <c r="AB909" s="73"/>
    </row>
    <row r="910" spans="3:28" ht="13.5" customHeight="1" x14ac:dyDescent="0.2">
      <c r="C910" s="75" t="s">
        <v>1202</v>
      </c>
      <c r="D910" s="75"/>
      <c r="J910" s="75" t="s">
        <v>41</v>
      </c>
      <c r="K910" s="75"/>
      <c r="L910" s="75"/>
      <c r="M910" s="5">
        <v>0</v>
      </c>
      <c r="N910" s="5">
        <v>475000000</v>
      </c>
      <c r="O910" s="73">
        <v>0</v>
      </c>
      <c r="P910" s="73"/>
      <c r="Q910" s="5">
        <v>475000000</v>
      </c>
      <c r="R910" s="5">
        <v>0</v>
      </c>
      <c r="S910" s="5">
        <v>424500000</v>
      </c>
      <c r="T910" s="5">
        <v>0</v>
      </c>
      <c r="V910" s="73">
        <v>424500000</v>
      </c>
      <c r="W910" s="73"/>
      <c r="X910" s="73">
        <v>-50500000</v>
      </c>
      <c r="Y910" s="73"/>
      <c r="Z910" s="73"/>
      <c r="AA910" s="73">
        <v>-10.631578947368421</v>
      </c>
      <c r="AB910" s="73"/>
    </row>
    <row r="911" spans="3:28" ht="13.5" customHeight="1" x14ac:dyDescent="0.2">
      <c r="C911" s="75" t="s">
        <v>1203</v>
      </c>
      <c r="D911" s="75"/>
      <c r="J911" s="75" t="s">
        <v>1136</v>
      </c>
      <c r="K911" s="75"/>
      <c r="L911" s="75"/>
      <c r="M911" s="5">
        <v>445200000</v>
      </c>
      <c r="N911" s="5">
        <v>898438909</v>
      </c>
      <c r="O911" s="73">
        <v>0</v>
      </c>
      <c r="P911" s="73"/>
      <c r="Q911" s="5">
        <v>1343638909</v>
      </c>
      <c r="R911" s="5">
        <v>445200000</v>
      </c>
      <c r="S911" s="5">
        <v>869938909</v>
      </c>
      <c r="T911" s="5">
        <v>0</v>
      </c>
      <c r="V911" s="73">
        <v>1315138909</v>
      </c>
      <c r="W911" s="73"/>
      <c r="X911" s="73">
        <v>-28500000</v>
      </c>
      <c r="Y911" s="73"/>
      <c r="Z911" s="73"/>
      <c r="AA911" s="73">
        <v>-2.1211055893886739</v>
      </c>
      <c r="AB911" s="73"/>
    </row>
    <row r="912" spans="3:28" ht="3" customHeight="1" x14ac:dyDescent="0.2"/>
    <row r="913" spans="3:28" ht="16.5" customHeight="1" x14ac:dyDescent="0.2">
      <c r="C913" s="75" t="s">
        <v>1204</v>
      </c>
      <c r="D913" s="75"/>
      <c r="I913" s="77" t="s">
        <v>49</v>
      </c>
      <c r="J913" s="77"/>
      <c r="K913" s="77"/>
      <c r="L913" s="77"/>
      <c r="M913" s="5">
        <v>1550000</v>
      </c>
      <c r="N913" s="5">
        <v>0</v>
      </c>
      <c r="O913" s="73">
        <v>121000000</v>
      </c>
      <c r="P913" s="73"/>
      <c r="Q913" s="5">
        <v>122550000</v>
      </c>
      <c r="R913" s="5">
        <v>2050000</v>
      </c>
      <c r="S913" s="5">
        <v>0</v>
      </c>
      <c r="T913" s="5">
        <v>359500000</v>
      </c>
      <c r="V913" s="73">
        <v>361550000</v>
      </c>
      <c r="W913" s="73"/>
      <c r="X913" s="73">
        <v>239000000</v>
      </c>
      <c r="Y913" s="73"/>
      <c r="Z913" s="73"/>
      <c r="AA913" s="73">
        <v>195.02243982048142</v>
      </c>
      <c r="AB913" s="73"/>
    </row>
    <row r="914" spans="3:28" ht="13.5" customHeight="1" x14ac:dyDescent="0.2">
      <c r="C914" s="75" t="s">
        <v>1205</v>
      </c>
      <c r="D914" s="75"/>
      <c r="J914" s="75" t="s">
        <v>55</v>
      </c>
      <c r="K914" s="75"/>
      <c r="L914" s="75"/>
      <c r="M914" s="5">
        <v>1550000</v>
      </c>
      <c r="N914" s="5">
        <v>0</v>
      </c>
      <c r="O914" s="73">
        <v>121000000</v>
      </c>
      <c r="P914" s="73"/>
      <c r="Q914" s="5">
        <v>122550000</v>
      </c>
      <c r="R914" s="5">
        <v>2050000</v>
      </c>
      <c r="S914" s="5">
        <v>0</v>
      </c>
      <c r="T914" s="5">
        <v>359500000</v>
      </c>
      <c r="V914" s="73">
        <v>361550000</v>
      </c>
      <c r="W914" s="73"/>
      <c r="X914" s="73">
        <v>239000000</v>
      </c>
      <c r="Y914" s="73"/>
      <c r="Z914" s="73"/>
      <c r="AA914" s="73">
        <v>195.02243982048142</v>
      </c>
      <c r="AB914" s="73"/>
    </row>
    <row r="915" spans="3:28" ht="3" customHeight="1" x14ac:dyDescent="0.2"/>
    <row r="916" spans="3:28" ht="9.75" customHeight="1" x14ac:dyDescent="0.2">
      <c r="C916" s="75" t="s">
        <v>1206</v>
      </c>
      <c r="D916" s="75"/>
      <c r="I916" s="79" t="s">
        <v>1207</v>
      </c>
      <c r="J916" s="79"/>
      <c r="K916" s="79"/>
      <c r="L916" s="79"/>
      <c r="M916" s="73">
        <v>33000000</v>
      </c>
      <c r="N916" s="73">
        <v>1900000000</v>
      </c>
      <c r="O916" s="73">
        <v>0</v>
      </c>
      <c r="P916" s="73"/>
      <c r="Q916" s="73">
        <v>1933000000</v>
      </c>
      <c r="R916" s="73">
        <v>33000000</v>
      </c>
      <c r="S916" s="73">
        <v>1725000000</v>
      </c>
      <c r="T916" s="73">
        <v>0</v>
      </c>
      <c r="V916" s="73">
        <v>1758000000</v>
      </c>
      <c r="W916" s="73"/>
      <c r="X916" s="73">
        <v>-175000000</v>
      </c>
      <c r="Y916" s="73"/>
      <c r="Z916" s="73"/>
      <c r="AA916" s="73">
        <v>-9.053285049146405</v>
      </c>
      <c r="AB916" s="73"/>
    </row>
    <row r="917" spans="3:28" ht="9.75" customHeight="1" x14ac:dyDescent="0.2">
      <c r="C917" s="75"/>
      <c r="D917" s="75"/>
      <c r="I917" s="79"/>
      <c r="J917" s="79"/>
      <c r="K917" s="79"/>
      <c r="L917" s="79"/>
      <c r="M917" s="73"/>
      <c r="N917" s="73"/>
      <c r="O917" s="73"/>
      <c r="P917" s="73"/>
      <c r="Q917" s="73"/>
      <c r="R917" s="73"/>
      <c r="S917" s="73"/>
      <c r="T917" s="73"/>
      <c r="V917" s="73"/>
      <c r="W917" s="73"/>
      <c r="X917" s="73"/>
      <c r="Y917" s="73"/>
      <c r="Z917" s="73"/>
      <c r="AA917" s="73"/>
      <c r="AB917" s="73"/>
    </row>
    <row r="918" spans="3:28" ht="13.5" customHeight="1" x14ac:dyDescent="0.2">
      <c r="C918" s="75" t="s">
        <v>1208</v>
      </c>
      <c r="D918" s="75"/>
      <c r="J918" s="75" t="s">
        <v>1209</v>
      </c>
      <c r="K918" s="75"/>
      <c r="L918" s="75"/>
      <c r="M918" s="5">
        <v>18000000</v>
      </c>
      <c r="N918" s="5">
        <v>860000000</v>
      </c>
      <c r="O918" s="73">
        <v>0</v>
      </c>
      <c r="P918" s="73"/>
      <c r="Q918" s="5">
        <v>878000000</v>
      </c>
      <c r="R918" s="5">
        <v>18000000</v>
      </c>
      <c r="S918" s="5">
        <v>890000000</v>
      </c>
      <c r="T918" s="5">
        <v>0</v>
      </c>
      <c r="V918" s="73">
        <v>908000000</v>
      </c>
      <c r="W918" s="73"/>
      <c r="X918" s="73">
        <v>30000000</v>
      </c>
      <c r="Y918" s="73"/>
      <c r="Z918" s="73"/>
      <c r="AA918" s="73">
        <v>3.416856492027335</v>
      </c>
      <c r="AB918" s="73"/>
    </row>
    <row r="919" spans="3:28" ht="13.5" customHeight="1" x14ac:dyDescent="0.2">
      <c r="C919" s="75" t="s">
        <v>1210</v>
      </c>
      <c r="D919" s="75"/>
      <c r="J919" s="75" t="s">
        <v>1211</v>
      </c>
      <c r="K919" s="75"/>
      <c r="L919" s="75"/>
      <c r="M919" s="5">
        <v>0</v>
      </c>
      <c r="N919" s="5">
        <v>170000000</v>
      </c>
      <c r="O919" s="73">
        <v>0</v>
      </c>
      <c r="P919" s="73"/>
      <c r="Q919" s="5">
        <v>170000000</v>
      </c>
      <c r="R919" s="5">
        <v>0</v>
      </c>
      <c r="S919" s="5">
        <v>150000000</v>
      </c>
      <c r="T919" s="5">
        <v>0</v>
      </c>
      <c r="V919" s="73">
        <v>150000000</v>
      </c>
      <c r="W919" s="73"/>
      <c r="X919" s="73">
        <v>-20000000</v>
      </c>
      <c r="Y919" s="73"/>
      <c r="Z919" s="73"/>
      <c r="AA919" s="73">
        <v>-11.764705882352942</v>
      </c>
      <c r="AB919" s="73"/>
    </row>
    <row r="920" spans="3:28" ht="13.5" customHeight="1" x14ac:dyDescent="0.2">
      <c r="C920" s="75" t="s">
        <v>1212</v>
      </c>
      <c r="D920" s="75"/>
      <c r="J920" s="75" t="s">
        <v>1213</v>
      </c>
      <c r="K920" s="75"/>
      <c r="L920" s="75"/>
      <c r="M920" s="5">
        <v>0</v>
      </c>
      <c r="N920" s="5">
        <v>70000000</v>
      </c>
      <c r="O920" s="73">
        <v>0</v>
      </c>
      <c r="P920" s="73"/>
      <c r="Q920" s="5">
        <v>70000000</v>
      </c>
      <c r="R920" s="5">
        <v>0</v>
      </c>
      <c r="S920" s="5">
        <v>32000000</v>
      </c>
      <c r="T920" s="5">
        <v>0</v>
      </c>
      <c r="V920" s="73">
        <v>32000000</v>
      </c>
      <c r="W920" s="73"/>
      <c r="X920" s="73">
        <v>-38000000</v>
      </c>
      <c r="Y920" s="73"/>
      <c r="Z920" s="73"/>
      <c r="AA920" s="73">
        <v>-54.285714285714285</v>
      </c>
      <c r="AB920" s="73"/>
    </row>
    <row r="921" spans="3:28" ht="13.5" customHeight="1" x14ac:dyDescent="0.2">
      <c r="C921" s="75" t="s">
        <v>1214</v>
      </c>
      <c r="D921" s="75"/>
      <c r="J921" s="75" t="s">
        <v>1215</v>
      </c>
      <c r="K921" s="75"/>
      <c r="L921" s="75"/>
      <c r="M921" s="5">
        <v>0</v>
      </c>
      <c r="N921" s="5">
        <v>250000000</v>
      </c>
      <c r="O921" s="73">
        <v>0</v>
      </c>
      <c r="P921" s="73"/>
      <c r="Q921" s="5">
        <v>250000000</v>
      </c>
      <c r="R921" s="5">
        <v>0</v>
      </c>
      <c r="S921" s="5">
        <v>150000000</v>
      </c>
      <c r="T921" s="5">
        <v>0</v>
      </c>
      <c r="V921" s="73">
        <v>150000000</v>
      </c>
      <c r="W921" s="73"/>
      <c r="X921" s="73">
        <v>-100000000</v>
      </c>
      <c r="Y921" s="73"/>
      <c r="Z921" s="73"/>
      <c r="AA921" s="73">
        <v>-40</v>
      </c>
      <c r="AB921" s="73"/>
    </row>
    <row r="922" spans="3:28" ht="13.5" customHeight="1" x14ac:dyDescent="0.2">
      <c r="C922" s="75" t="s">
        <v>1216</v>
      </c>
      <c r="D922" s="75"/>
      <c r="J922" s="75" t="s">
        <v>1217</v>
      </c>
      <c r="K922" s="75"/>
      <c r="L922" s="75"/>
      <c r="M922" s="5">
        <v>0</v>
      </c>
      <c r="N922" s="5">
        <v>50000000</v>
      </c>
      <c r="O922" s="73">
        <v>0</v>
      </c>
      <c r="P922" s="73"/>
      <c r="Q922" s="5">
        <v>50000000</v>
      </c>
      <c r="R922" s="5">
        <v>0</v>
      </c>
      <c r="S922" s="5">
        <v>50000000</v>
      </c>
      <c r="T922" s="5">
        <v>0</v>
      </c>
      <c r="V922" s="73">
        <v>50000000</v>
      </c>
      <c r="W922" s="73"/>
      <c r="X922" s="73">
        <v>0</v>
      </c>
      <c r="Y922" s="73"/>
      <c r="Z922" s="73"/>
      <c r="AA922" s="73">
        <v>0</v>
      </c>
      <c r="AB922" s="73"/>
    </row>
    <row r="923" spans="3:28" ht="13.5" customHeight="1" x14ac:dyDescent="0.2">
      <c r="C923" s="75" t="s">
        <v>1218</v>
      </c>
      <c r="D923" s="75"/>
      <c r="J923" s="75" t="s">
        <v>1219</v>
      </c>
      <c r="K923" s="75"/>
      <c r="L923" s="75"/>
      <c r="M923" s="5">
        <v>15000000</v>
      </c>
      <c r="N923" s="5">
        <v>160000000</v>
      </c>
      <c r="O923" s="73">
        <v>0</v>
      </c>
      <c r="P923" s="73"/>
      <c r="Q923" s="5">
        <v>175000000</v>
      </c>
      <c r="R923" s="5">
        <v>15000000</v>
      </c>
      <c r="S923" s="5">
        <v>160000000</v>
      </c>
      <c r="T923" s="5">
        <v>0</v>
      </c>
      <c r="V923" s="73">
        <v>175000000</v>
      </c>
      <c r="W923" s="73"/>
      <c r="X923" s="73">
        <v>0</v>
      </c>
      <c r="Y923" s="73"/>
      <c r="Z923" s="73"/>
      <c r="AA923" s="73">
        <v>0</v>
      </c>
      <c r="AB923" s="73"/>
    </row>
    <row r="924" spans="3:28" ht="13.5" customHeight="1" x14ac:dyDescent="0.2">
      <c r="C924" s="75" t="s">
        <v>1220</v>
      </c>
      <c r="D924" s="75"/>
      <c r="J924" s="75" t="s">
        <v>1221</v>
      </c>
      <c r="K924" s="75"/>
      <c r="L924" s="75"/>
      <c r="M924" s="5">
        <v>0</v>
      </c>
      <c r="N924" s="5">
        <v>310000000</v>
      </c>
      <c r="O924" s="73">
        <v>0</v>
      </c>
      <c r="P924" s="73"/>
      <c r="Q924" s="5">
        <v>310000000</v>
      </c>
      <c r="R924" s="5">
        <v>0</v>
      </c>
      <c r="S924" s="5">
        <v>223000000</v>
      </c>
      <c r="T924" s="5">
        <v>0</v>
      </c>
      <c r="V924" s="73">
        <v>223000000</v>
      </c>
      <c r="W924" s="73"/>
      <c r="X924" s="73">
        <v>-87000000</v>
      </c>
      <c r="Y924" s="73"/>
      <c r="Z924" s="73"/>
      <c r="AA924" s="73">
        <v>-28.06451612903226</v>
      </c>
      <c r="AB924" s="73"/>
    </row>
    <row r="925" spans="3:28" ht="9.75" customHeight="1" x14ac:dyDescent="0.2">
      <c r="C925" s="75" t="s">
        <v>1222</v>
      </c>
      <c r="D925" s="75"/>
      <c r="J925" s="76" t="s">
        <v>1223</v>
      </c>
      <c r="K925" s="76"/>
      <c r="L925" s="76"/>
      <c r="M925" s="73">
        <v>0</v>
      </c>
      <c r="N925" s="73">
        <v>30000000</v>
      </c>
      <c r="O925" s="73">
        <v>0</v>
      </c>
      <c r="P925" s="73"/>
      <c r="Q925" s="73">
        <v>30000000</v>
      </c>
      <c r="R925" s="73">
        <v>0</v>
      </c>
      <c r="S925" s="73">
        <v>70000000</v>
      </c>
      <c r="T925" s="73">
        <v>0</v>
      </c>
      <c r="V925" s="73">
        <v>70000000</v>
      </c>
      <c r="W925" s="73"/>
      <c r="X925" s="73">
        <v>40000000</v>
      </c>
      <c r="Y925" s="73"/>
      <c r="Z925" s="73"/>
      <c r="AA925" s="73">
        <v>133.33333333333334</v>
      </c>
      <c r="AB925" s="73"/>
    </row>
    <row r="926" spans="3:28" ht="9.75" customHeight="1" x14ac:dyDescent="0.2">
      <c r="C926" s="75"/>
      <c r="D926" s="75"/>
      <c r="J926" s="76"/>
      <c r="K926" s="76"/>
      <c r="L926" s="76"/>
      <c r="M926" s="73"/>
      <c r="N926" s="73"/>
      <c r="O926" s="73"/>
      <c r="P926" s="73"/>
      <c r="Q926" s="73"/>
      <c r="R926" s="73"/>
      <c r="S926" s="73"/>
      <c r="T926" s="73"/>
      <c r="V926" s="73"/>
      <c r="W926" s="73"/>
      <c r="X926" s="73"/>
      <c r="Y926" s="73"/>
      <c r="Z926" s="73"/>
      <c r="AA926" s="73"/>
      <c r="AB926" s="73"/>
    </row>
    <row r="927" spans="3:28" ht="3" customHeight="1" x14ac:dyDescent="0.2"/>
    <row r="928" spans="3:28" ht="9.75" customHeight="1" x14ac:dyDescent="0.2">
      <c r="C928" s="75" t="s">
        <v>1224</v>
      </c>
      <c r="D928" s="75"/>
      <c r="I928" s="79" t="s">
        <v>1225</v>
      </c>
      <c r="J928" s="79"/>
      <c r="K928" s="79"/>
      <c r="L928" s="79"/>
      <c r="M928" s="73">
        <v>0</v>
      </c>
      <c r="N928" s="73">
        <v>350000000</v>
      </c>
      <c r="O928" s="73">
        <v>0</v>
      </c>
      <c r="P928" s="73"/>
      <c r="Q928" s="73">
        <v>350000000</v>
      </c>
      <c r="R928" s="73">
        <v>0</v>
      </c>
      <c r="S928" s="73">
        <v>350000000</v>
      </c>
      <c r="T928" s="73">
        <v>0</v>
      </c>
      <c r="V928" s="73">
        <v>350000000</v>
      </c>
      <c r="W928" s="73"/>
      <c r="X928" s="73">
        <v>0</v>
      </c>
      <c r="Y928" s="73"/>
      <c r="Z928" s="73"/>
      <c r="AA928" s="73">
        <v>0</v>
      </c>
      <c r="AB928" s="73"/>
    </row>
    <row r="929" spans="3:28" ht="9.75" customHeight="1" x14ac:dyDescent="0.2">
      <c r="C929" s="75"/>
      <c r="D929" s="75"/>
      <c r="I929" s="79"/>
      <c r="J929" s="79"/>
      <c r="K929" s="79"/>
      <c r="L929" s="79"/>
      <c r="M929" s="73"/>
      <c r="N929" s="73"/>
      <c r="O929" s="73"/>
      <c r="P929" s="73"/>
      <c r="Q929" s="73"/>
      <c r="R929" s="73"/>
      <c r="S929" s="73"/>
      <c r="T929" s="73"/>
      <c r="V929" s="73"/>
      <c r="W929" s="73"/>
      <c r="X929" s="73"/>
      <c r="Y929" s="73"/>
      <c r="Z929" s="73"/>
      <c r="AA929" s="73"/>
      <c r="AB929" s="73"/>
    </row>
    <row r="930" spans="3:28" ht="13.5" customHeight="1" x14ac:dyDescent="0.2">
      <c r="C930" s="75" t="s">
        <v>1226</v>
      </c>
      <c r="D930" s="75"/>
      <c r="J930" s="75" t="s">
        <v>1227</v>
      </c>
      <c r="K930" s="75"/>
      <c r="L930" s="75"/>
      <c r="M930" s="5">
        <v>0</v>
      </c>
      <c r="N930" s="5">
        <v>350000000</v>
      </c>
      <c r="O930" s="73">
        <v>0</v>
      </c>
      <c r="P930" s="73"/>
      <c r="Q930" s="5">
        <v>350000000</v>
      </c>
      <c r="R930" s="5">
        <v>0</v>
      </c>
      <c r="S930" s="5">
        <v>350000000</v>
      </c>
      <c r="T930" s="5">
        <v>0</v>
      </c>
      <c r="V930" s="73">
        <v>350000000</v>
      </c>
      <c r="W930" s="73"/>
      <c r="X930" s="73">
        <v>0</v>
      </c>
      <c r="Y930" s="73"/>
      <c r="Z930" s="73"/>
      <c r="AA930" s="73">
        <v>0</v>
      </c>
      <c r="AB930" s="73"/>
    </row>
    <row r="931" spans="3:28" ht="3" customHeight="1" x14ac:dyDescent="0.2"/>
    <row r="932" spans="3:28" ht="9.75" customHeight="1" x14ac:dyDescent="0.2">
      <c r="C932" s="75" t="s">
        <v>1228</v>
      </c>
      <c r="D932" s="75"/>
      <c r="I932" s="79" t="s">
        <v>1229</v>
      </c>
      <c r="J932" s="79"/>
      <c r="K932" s="79"/>
      <c r="L932" s="79"/>
      <c r="M932" s="73">
        <v>0</v>
      </c>
      <c r="N932" s="73">
        <v>60000000</v>
      </c>
      <c r="O932" s="73">
        <v>0</v>
      </c>
      <c r="P932" s="73"/>
      <c r="Q932" s="73">
        <v>60000000</v>
      </c>
      <c r="R932" s="73">
        <v>0</v>
      </c>
      <c r="S932" s="73">
        <v>60000000</v>
      </c>
      <c r="T932" s="73">
        <v>0</v>
      </c>
      <c r="V932" s="73">
        <v>60000000</v>
      </c>
      <c r="W932" s="73"/>
      <c r="X932" s="73">
        <v>0</v>
      </c>
      <c r="Y932" s="73"/>
      <c r="Z932" s="73"/>
      <c r="AA932" s="73">
        <v>0</v>
      </c>
      <c r="AB932" s="73"/>
    </row>
    <row r="933" spans="3:28" ht="9.75" customHeight="1" x14ac:dyDescent="0.2">
      <c r="C933" s="75"/>
      <c r="D933" s="75"/>
      <c r="I933" s="79"/>
      <c r="J933" s="79"/>
      <c r="K933" s="79"/>
      <c r="L933" s="79"/>
      <c r="M933" s="73"/>
      <c r="N933" s="73"/>
      <c r="O933" s="73"/>
      <c r="P933" s="73"/>
      <c r="Q933" s="73"/>
      <c r="R933" s="73"/>
      <c r="S933" s="73"/>
      <c r="T933" s="73"/>
      <c r="V933" s="73"/>
      <c r="W933" s="73"/>
      <c r="X933" s="73"/>
      <c r="Y933" s="73"/>
      <c r="Z933" s="73"/>
      <c r="AA933" s="73"/>
      <c r="AB933" s="73"/>
    </row>
    <row r="934" spans="3:28" ht="13.5" customHeight="1" x14ac:dyDescent="0.2">
      <c r="C934" s="75" t="s">
        <v>1230</v>
      </c>
      <c r="D934" s="75"/>
      <c r="J934" s="75" t="s">
        <v>1231</v>
      </c>
      <c r="K934" s="75"/>
      <c r="L934" s="75"/>
      <c r="M934" s="5">
        <v>0</v>
      </c>
      <c r="N934" s="5">
        <v>60000000</v>
      </c>
      <c r="O934" s="73">
        <v>0</v>
      </c>
      <c r="P934" s="73"/>
      <c r="Q934" s="5">
        <v>60000000</v>
      </c>
      <c r="R934" s="5">
        <v>0</v>
      </c>
      <c r="S934" s="5">
        <v>60000000</v>
      </c>
      <c r="T934" s="5">
        <v>0</v>
      </c>
      <c r="V934" s="73">
        <v>60000000</v>
      </c>
      <c r="W934" s="73"/>
      <c r="X934" s="73">
        <v>0</v>
      </c>
      <c r="Y934" s="73"/>
      <c r="Z934" s="73"/>
      <c r="AA934" s="73">
        <v>0</v>
      </c>
      <c r="AB934" s="73"/>
    </row>
    <row r="935" spans="3:28" ht="3" customHeight="1" x14ac:dyDescent="0.2"/>
    <row r="936" spans="3:28" ht="13.5" customHeight="1" x14ac:dyDescent="0.2">
      <c r="C936" s="75" t="s">
        <v>1232</v>
      </c>
      <c r="D936" s="75"/>
      <c r="H936" s="78" t="s">
        <v>1233</v>
      </c>
      <c r="I936" s="78"/>
      <c r="J936" s="78"/>
      <c r="K936" s="78"/>
      <c r="L936" s="78"/>
      <c r="M936" s="5">
        <v>1473183667</v>
      </c>
      <c r="N936" s="5">
        <v>7086054603</v>
      </c>
      <c r="O936" s="73">
        <v>504927000</v>
      </c>
      <c r="P936" s="73"/>
      <c r="Q936" s="5">
        <v>9064165270</v>
      </c>
      <c r="R936" s="5">
        <v>1225748001</v>
      </c>
      <c r="S936" s="5">
        <v>7429231269</v>
      </c>
      <c r="T936" s="5">
        <v>553686000</v>
      </c>
      <c r="V936" s="73">
        <v>9208665270</v>
      </c>
      <c r="W936" s="73"/>
      <c r="X936" s="73">
        <v>144500000</v>
      </c>
      <c r="Y936" s="73"/>
      <c r="Z936" s="73"/>
      <c r="AA936" s="73">
        <v>1.5941898199744544</v>
      </c>
      <c r="AB936" s="73"/>
    </row>
    <row r="937" spans="3:28" ht="3" customHeight="1" x14ac:dyDescent="0.2"/>
    <row r="938" spans="3:28" ht="16.5" customHeight="1" x14ac:dyDescent="0.2">
      <c r="C938" s="75" t="s">
        <v>1234</v>
      </c>
      <c r="D938" s="75"/>
      <c r="I938" s="77" t="s">
        <v>39</v>
      </c>
      <c r="J938" s="77"/>
      <c r="K938" s="77"/>
      <c r="L938" s="77"/>
      <c r="M938" s="5">
        <v>547320000</v>
      </c>
      <c r="N938" s="5">
        <v>2029829332</v>
      </c>
      <c r="O938" s="73">
        <v>0</v>
      </c>
      <c r="P938" s="73"/>
      <c r="Q938" s="5">
        <v>2577149332</v>
      </c>
      <c r="R938" s="5">
        <v>536198667</v>
      </c>
      <c r="S938" s="5">
        <v>2162710765</v>
      </c>
      <c r="T938" s="5">
        <v>0</v>
      </c>
      <c r="V938" s="73">
        <v>2698909432</v>
      </c>
      <c r="W938" s="73"/>
      <c r="X938" s="73">
        <v>121760100</v>
      </c>
      <c r="Y938" s="73"/>
      <c r="Z938" s="73"/>
      <c r="AA938" s="73">
        <v>4.7246039834838722</v>
      </c>
      <c r="AB938" s="73"/>
    </row>
    <row r="939" spans="3:28" ht="13.5" customHeight="1" x14ac:dyDescent="0.2">
      <c r="C939" s="75" t="s">
        <v>1235</v>
      </c>
      <c r="D939" s="75"/>
      <c r="J939" s="75" t="s">
        <v>41</v>
      </c>
      <c r="K939" s="75"/>
      <c r="L939" s="75"/>
      <c r="M939" s="5">
        <v>0</v>
      </c>
      <c r="N939" s="5">
        <v>360873750</v>
      </c>
      <c r="O939" s="73">
        <v>0</v>
      </c>
      <c r="P939" s="73"/>
      <c r="Q939" s="5">
        <v>360873750</v>
      </c>
      <c r="R939" s="5">
        <v>0</v>
      </c>
      <c r="S939" s="5">
        <v>560507000</v>
      </c>
      <c r="T939" s="5">
        <v>0</v>
      </c>
      <c r="V939" s="73">
        <v>560507000</v>
      </c>
      <c r="W939" s="73"/>
      <c r="X939" s="73">
        <v>199633250</v>
      </c>
      <c r="Y939" s="73"/>
      <c r="Z939" s="73"/>
      <c r="AA939" s="73">
        <v>55.319415723642962</v>
      </c>
      <c r="AB939" s="73"/>
    </row>
    <row r="940" spans="3:28" ht="13.5" customHeight="1" x14ac:dyDescent="0.2">
      <c r="C940" s="75" t="s">
        <v>1236</v>
      </c>
      <c r="D940" s="75"/>
      <c r="J940" s="75" t="s">
        <v>1136</v>
      </c>
      <c r="K940" s="75"/>
      <c r="L940" s="75"/>
      <c r="M940" s="5">
        <v>547320000</v>
      </c>
      <c r="N940" s="5">
        <v>1668955582</v>
      </c>
      <c r="O940" s="73">
        <v>0</v>
      </c>
      <c r="P940" s="73"/>
      <c r="Q940" s="5">
        <v>2216275582</v>
      </c>
      <c r="R940" s="5">
        <v>536198667</v>
      </c>
      <c r="S940" s="5">
        <v>1602203765</v>
      </c>
      <c r="T940" s="5">
        <v>0</v>
      </c>
      <c r="V940" s="73">
        <v>2138402432</v>
      </c>
      <c r="W940" s="73"/>
      <c r="X940" s="73">
        <v>-77873150</v>
      </c>
      <c r="Y940" s="73"/>
      <c r="Z940" s="73"/>
      <c r="AA940" s="73">
        <v>-3.5136943542790879</v>
      </c>
      <c r="AB940" s="73"/>
    </row>
    <row r="941" spans="3:28" ht="3" customHeight="1" x14ac:dyDescent="0.2"/>
    <row r="942" spans="3:28" ht="16.5" customHeight="1" x14ac:dyDescent="0.2">
      <c r="C942" s="75" t="s">
        <v>1237</v>
      </c>
      <c r="D942" s="75"/>
      <c r="I942" s="77" t="s">
        <v>49</v>
      </c>
      <c r="J942" s="77"/>
      <c r="K942" s="77"/>
      <c r="L942" s="77"/>
      <c r="M942" s="5">
        <v>1400000</v>
      </c>
      <c r="N942" s="5">
        <v>0</v>
      </c>
      <c r="O942" s="73">
        <v>504927000</v>
      </c>
      <c r="P942" s="73"/>
      <c r="Q942" s="5">
        <v>506327000</v>
      </c>
      <c r="R942" s="5">
        <v>1400000</v>
      </c>
      <c r="S942" s="5">
        <v>0</v>
      </c>
      <c r="T942" s="5">
        <v>553686000</v>
      </c>
      <c r="V942" s="73">
        <v>555086000</v>
      </c>
      <c r="W942" s="73"/>
      <c r="X942" s="73">
        <v>48759000</v>
      </c>
      <c r="Y942" s="73"/>
      <c r="Z942" s="73"/>
      <c r="AA942" s="73">
        <v>9.6299427050107926</v>
      </c>
      <c r="AB942" s="73"/>
    </row>
    <row r="943" spans="3:28" ht="13.5" customHeight="1" x14ac:dyDescent="0.2">
      <c r="C943" s="75" t="s">
        <v>1238</v>
      </c>
      <c r="D943" s="75"/>
      <c r="J943" s="75" t="s">
        <v>53</v>
      </c>
      <c r="K943" s="75"/>
      <c r="L943" s="75"/>
      <c r="M943" s="5">
        <v>200000</v>
      </c>
      <c r="N943" s="5">
        <v>0</v>
      </c>
      <c r="O943" s="73">
        <v>235000000</v>
      </c>
      <c r="P943" s="73"/>
      <c r="Q943" s="5">
        <v>235200000</v>
      </c>
      <c r="R943" s="5">
        <v>200000</v>
      </c>
      <c r="S943" s="5">
        <v>0</v>
      </c>
      <c r="T943" s="5">
        <v>212409000</v>
      </c>
      <c r="V943" s="73">
        <v>212609000</v>
      </c>
      <c r="W943" s="73"/>
      <c r="X943" s="73">
        <v>-22591000</v>
      </c>
      <c r="Y943" s="73"/>
      <c r="Z943" s="73"/>
      <c r="AA943" s="73">
        <v>-9.6050170068027203</v>
      </c>
      <c r="AB943" s="73"/>
    </row>
    <row r="944" spans="3:28" ht="13.5" customHeight="1" x14ac:dyDescent="0.2">
      <c r="C944" s="75" t="s">
        <v>1239</v>
      </c>
      <c r="D944" s="75"/>
      <c r="J944" s="75" t="s">
        <v>55</v>
      </c>
      <c r="K944" s="75"/>
      <c r="L944" s="75"/>
      <c r="M944" s="5">
        <v>1200000</v>
      </c>
      <c r="N944" s="5">
        <v>0</v>
      </c>
      <c r="O944" s="73">
        <v>269927000</v>
      </c>
      <c r="P944" s="73"/>
      <c r="Q944" s="5">
        <v>271127000</v>
      </c>
      <c r="R944" s="5">
        <v>1200000</v>
      </c>
      <c r="S944" s="5">
        <v>0</v>
      </c>
      <c r="T944" s="5">
        <v>341277000</v>
      </c>
      <c r="V944" s="73">
        <v>342477000</v>
      </c>
      <c r="W944" s="73"/>
      <c r="X944" s="73">
        <v>71350000</v>
      </c>
      <c r="Y944" s="73"/>
      <c r="Z944" s="73"/>
      <c r="AA944" s="73">
        <v>26.316080655928772</v>
      </c>
      <c r="AB944" s="73"/>
    </row>
    <row r="945" spans="3:28" ht="3" customHeight="1" x14ac:dyDescent="0.2"/>
    <row r="946" spans="3:28" ht="16.5" customHeight="1" x14ac:dyDescent="0.2">
      <c r="C946" s="75" t="s">
        <v>1240</v>
      </c>
      <c r="D946" s="75"/>
      <c r="I946" s="77" t="s">
        <v>222</v>
      </c>
      <c r="J946" s="77"/>
      <c r="K946" s="77"/>
      <c r="L946" s="77"/>
      <c r="M946" s="5">
        <v>111598000</v>
      </c>
      <c r="N946" s="5">
        <v>3393968000</v>
      </c>
      <c r="O946" s="73">
        <v>0</v>
      </c>
      <c r="P946" s="73"/>
      <c r="Q946" s="5">
        <v>3505566000</v>
      </c>
      <c r="R946" s="5">
        <v>126578000</v>
      </c>
      <c r="S946" s="5">
        <v>3453866900</v>
      </c>
      <c r="T946" s="5">
        <v>0</v>
      </c>
      <c r="V946" s="73">
        <v>3580444900</v>
      </c>
      <c r="W946" s="73"/>
      <c r="X946" s="73">
        <v>74878900</v>
      </c>
      <c r="Y946" s="73"/>
      <c r="Z946" s="73"/>
      <c r="AA946" s="73">
        <v>2.1360002921068952</v>
      </c>
      <c r="AB946" s="73"/>
    </row>
    <row r="947" spans="3:28" ht="13.5" customHeight="1" x14ac:dyDescent="0.2">
      <c r="C947" s="75" t="s">
        <v>1241</v>
      </c>
      <c r="D947" s="75"/>
      <c r="J947" s="75" t="s">
        <v>1242</v>
      </c>
      <c r="K947" s="75"/>
      <c r="L947" s="75"/>
      <c r="M947" s="5">
        <v>42628000</v>
      </c>
      <c r="N947" s="5">
        <v>1796435000</v>
      </c>
      <c r="O947" s="73">
        <v>0</v>
      </c>
      <c r="P947" s="73"/>
      <c r="Q947" s="5">
        <v>1839063000</v>
      </c>
      <c r="R947" s="5">
        <v>59916000</v>
      </c>
      <c r="S947" s="5">
        <v>2002128000</v>
      </c>
      <c r="T947" s="5">
        <v>0</v>
      </c>
      <c r="V947" s="73">
        <v>2062044000</v>
      </c>
      <c r="W947" s="73"/>
      <c r="X947" s="73">
        <v>222981000</v>
      </c>
      <c r="Y947" s="73"/>
      <c r="Z947" s="73"/>
      <c r="AA947" s="73">
        <v>12.124706983936928</v>
      </c>
      <c r="AB947" s="73"/>
    </row>
    <row r="948" spans="3:28" ht="13.5" customHeight="1" x14ac:dyDescent="0.2">
      <c r="C948" s="75" t="s">
        <v>1243</v>
      </c>
      <c r="D948" s="75"/>
      <c r="J948" s="75" t="s">
        <v>1244</v>
      </c>
      <c r="K948" s="75"/>
      <c r="L948" s="75"/>
      <c r="M948" s="5">
        <v>68970000</v>
      </c>
      <c r="N948" s="5">
        <v>1597533000</v>
      </c>
      <c r="O948" s="73">
        <v>0</v>
      </c>
      <c r="P948" s="73"/>
      <c r="Q948" s="5">
        <v>1666503000</v>
      </c>
      <c r="R948" s="5">
        <v>66662000</v>
      </c>
      <c r="S948" s="5">
        <v>1451738900</v>
      </c>
      <c r="T948" s="5">
        <v>0</v>
      </c>
      <c r="V948" s="73">
        <v>1518400900</v>
      </c>
      <c r="W948" s="73"/>
      <c r="X948" s="73">
        <v>-148102100</v>
      </c>
      <c r="Y948" s="73"/>
      <c r="Z948" s="73"/>
      <c r="AA948" s="73">
        <v>-8.8869987032726616</v>
      </c>
      <c r="AB948" s="73"/>
    </row>
    <row r="949" spans="3:28" ht="3" customHeight="1" x14ac:dyDescent="0.2"/>
    <row r="950" spans="3:28" ht="16.5" customHeight="1" x14ac:dyDescent="0.2">
      <c r="C950" s="75" t="s">
        <v>1245</v>
      </c>
      <c r="D950" s="75"/>
      <c r="I950" s="77" t="s">
        <v>1246</v>
      </c>
      <c r="J950" s="77"/>
      <c r="K950" s="77"/>
      <c r="L950" s="77"/>
      <c r="M950" s="5">
        <v>812865667</v>
      </c>
      <c r="N950" s="5">
        <v>1662257271</v>
      </c>
      <c r="O950" s="73">
        <v>0</v>
      </c>
      <c r="P950" s="73"/>
      <c r="Q950" s="5">
        <v>2475122938</v>
      </c>
      <c r="R950" s="5">
        <v>561571334</v>
      </c>
      <c r="S950" s="5">
        <v>1812653604</v>
      </c>
      <c r="T950" s="5">
        <v>0</v>
      </c>
      <c r="V950" s="73">
        <v>2374224938</v>
      </c>
      <c r="W950" s="73"/>
      <c r="X950" s="73">
        <v>-100898000</v>
      </c>
      <c r="Y950" s="73"/>
      <c r="Z950" s="73"/>
      <c r="AA950" s="73">
        <v>-4.0764843818840646</v>
      </c>
      <c r="AB950" s="73"/>
    </row>
    <row r="951" spans="3:28" ht="13.5" customHeight="1" x14ac:dyDescent="0.2">
      <c r="C951" s="75" t="s">
        <v>1247</v>
      </c>
      <c r="D951" s="75"/>
      <c r="J951" s="75" t="s">
        <v>1248</v>
      </c>
      <c r="K951" s="75"/>
      <c r="L951" s="75"/>
      <c r="M951" s="5">
        <v>318600000</v>
      </c>
      <c r="N951" s="5">
        <v>475005667</v>
      </c>
      <c r="O951" s="73">
        <v>0</v>
      </c>
      <c r="P951" s="73"/>
      <c r="Q951" s="5">
        <v>793605667</v>
      </c>
      <c r="R951" s="5">
        <v>59000000</v>
      </c>
      <c r="S951" s="5">
        <v>431100000</v>
      </c>
      <c r="T951" s="5">
        <v>0</v>
      </c>
      <c r="V951" s="73">
        <v>490100000</v>
      </c>
      <c r="W951" s="73"/>
      <c r="X951" s="73">
        <v>-303505667</v>
      </c>
      <c r="Y951" s="73"/>
      <c r="Z951" s="73"/>
      <c r="AA951" s="73">
        <v>-38.243888573441851</v>
      </c>
      <c r="AB951" s="73"/>
    </row>
    <row r="952" spans="3:28" ht="13.5" customHeight="1" x14ac:dyDescent="0.2">
      <c r="C952" s="75" t="s">
        <v>1249</v>
      </c>
      <c r="D952" s="75"/>
      <c r="J952" s="75" t="s">
        <v>1250</v>
      </c>
      <c r="K952" s="75"/>
      <c r="L952" s="75"/>
      <c r="M952" s="5">
        <v>160350000</v>
      </c>
      <c r="N952" s="5">
        <v>169945667</v>
      </c>
      <c r="O952" s="73">
        <v>0</v>
      </c>
      <c r="P952" s="73"/>
      <c r="Q952" s="5">
        <v>330295667</v>
      </c>
      <c r="R952" s="5">
        <v>160350000</v>
      </c>
      <c r="S952" s="5">
        <v>219945667</v>
      </c>
      <c r="T952" s="5">
        <v>0</v>
      </c>
      <c r="V952" s="73">
        <v>380295667</v>
      </c>
      <c r="W952" s="73"/>
      <c r="X952" s="73">
        <v>50000000</v>
      </c>
      <c r="Y952" s="73"/>
      <c r="Z952" s="73"/>
      <c r="AA952" s="73">
        <v>15.137952142738827</v>
      </c>
      <c r="AB952" s="73"/>
    </row>
    <row r="953" spans="3:28" ht="13.5" customHeight="1" x14ac:dyDescent="0.2">
      <c r="C953" s="75" t="s">
        <v>1251</v>
      </c>
      <c r="D953" s="75"/>
      <c r="J953" s="75" t="s">
        <v>1252</v>
      </c>
      <c r="K953" s="75"/>
      <c r="L953" s="75"/>
      <c r="M953" s="5">
        <v>65950000</v>
      </c>
      <c r="N953" s="5">
        <v>209345667</v>
      </c>
      <c r="O953" s="73">
        <v>0</v>
      </c>
      <c r="P953" s="73"/>
      <c r="Q953" s="5">
        <v>275295667</v>
      </c>
      <c r="R953" s="5">
        <v>65950000</v>
      </c>
      <c r="S953" s="5">
        <v>209345667</v>
      </c>
      <c r="T953" s="5">
        <v>0</v>
      </c>
      <c r="V953" s="73">
        <v>275295667</v>
      </c>
      <c r="W953" s="73"/>
      <c r="X953" s="73">
        <v>0</v>
      </c>
      <c r="Y953" s="73"/>
      <c r="Z953" s="73"/>
      <c r="AA953" s="73">
        <v>0</v>
      </c>
      <c r="AB953" s="73"/>
    </row>
    <row r="954" spans="3:28" ht="13.5" customHeight="1" x14ac:dyDescent="0.2">
      <c r="C954" s="75" t="s">
        <v>1253</v>
      </c>
      <c r="D954" s="75"/>
      <c r="J954" s="75" t="s">
        <v>1254</v>
      </c>
      <c r="K954" s="75"/>
      <c r="L954" s="75"/>
      <c r="M954" s="5">
        <v>187295667</v>
      </c>
      <c r="N954" s="5">
        <v>33000000</v>
      </c>
      <c r="O954" s="73">
        <v>0</v>
      </c>
      <c r="P954" s="73"/>
      <c r="Q954" s="5">
        <v>220295667</v>
      </c>
      <c r="R954" s="5">
        <v>195601334</v>
      </c>
      <c r="S954" s="5">
        <v>129802000</v>
      </c>
      <c r="T954" s="5">
        <v>0</v>
      </c>
      <c r="V954" s="73">
        <v>325403334</v>
      </c>
      <c r="W954" s="73"/>
      <c r="X954" s="73">
        <v>105107667</v>
      </c>
      <c r="Y954" s="73"/>
      <c r="Z954" s="73"/>
      <c r="AA954" s="73">
        <v>47.712090043060172</v>
      </c>
      <c r="AB954" s="73"/>
    </row>
    <row r="955" spans="3:28" ht="13.5" customHeight="1" x14ac:dyDescent="0.2">
      <c r="C955" s="75" t="s">
        <v>1255</v>
      </c>
      <c r="D955" s="75"/>
      <c r="J955" s="75" t="s">
        <v>1256</v>
      </c>
      <c r="K955" s="75"/>
      <c r="L955" s="75"/>
      <c r="M955" s="5">
        <v>74550000</v>
      </c>
      <c r="N955" s="5">
        <v>55745600</v>
      </c>
      <c r="O955" s="73">
        <v>0</v>
      </c>
      <c r="P955" s="73"/>
      <c r="Q955" s="5">
        <v>130295600</v>
      </c>
      <c r="R955" s="5">
        <v>74550000</v>
      </c>
      <c r="S955" s="5">
        <v>85745600</v>
      </c>
      <c r="T955" s="5">
        <v>0</v>
      </c>
      <c r="V955" s="73">
        <v>160295600</v>
      </c>
      <c r="W955" s="73"/>
      <c r="X955" s="73">
        <v>30000000</v>
      </c>
      <c r="Y955" s="73"/>
      <c r="Z955" s="73"/>
      <c r="AA955" s="73">
        <v>23.024568749827317</v>
      </c>
      <c r="AB955" s="73"/>
    </row>
    <row r="956" spans="3:28" ht="13.5" customHeight="1" x14ac:dyDescent="0.2">
      <c r="C956" s="75" t="s">
        <v>1257</v>
      </c>
      <c r="D956" s="75"/>
      <c r="J956" s="75" t="s">
        <v>1258</v>
      </c>
      <c r="K956" s="75"/>
      <c r="L956" s="75"/>
      <c r="M956" s="5">
        <v>0</v>
      </c>
      <c r="N956" s="5">
        <v>270000000</v>
      </c>
      <c r="O956" s="73">
        <v>0</v>
      </c>
      <c r="P956" s="73"/>
      <c r="Q956" s="5">
        <v>270000000</v>
      </c>
      <c r="R956" s="5">
        <v>0</v>
      </c>
      <c r="S956" s="5">
        <v>294500000</v>
      </c>
      <c r="T956" s="5">
        <v>0</v>
      </c>
      <c r="V956" s="73">
        <v>294500000</v>
      </c>
      <c r="W956" s="73"/>
      <c r="X956" s="73">
        <v>24500000</v>
      </c>
      <c r="Y956" s="73"/>
      <c r="Z956" s="73"/>
      <c r="AA956" s="73">
        <v>9.0740740740740744</v>
      </c>
      <c r="AB956" s="73"/>
    </row>
    <row r="957" spans="3:28" ht="13.5" customHeight="1" x14ac:dyDescent="0.2">
      <c r="C957" s="75" t="s">
        <v>1259</v>
      </c>
      <c r="D957" s="75"/>
      <c r="J957" s="75" t="s">
        <v>1260</v>
      </c>
      <c r="K957" s="75"/>
      <c r="L957" s="75"/>
      <c r="M957" s="5">
        <v>6120000</v>
      </c>
      <c r="N957" s="5">
        <v>449214670</v>
      </c>
      <c r="O957" s="73">
        <v>0</v>
      </c>
      <c r="P957" s="73"/>
      <c r="Q957" s="5">
        <v>455334670</v>
      </c>
      <c r="R957" s="5">
        <v>6120000</v>
      </c>
      <c r="S957" s="5">
        <v>442214670</v>
      </c>
      <c r="T957" s="5">
        <v>0</v>
      </c>
      <c r="V957" s="73">
        <v>448334670</v>
      </c>
      <c r="W957" s="73"/>
      <c r="X957" s="73">
        <v>-7000000</v>
      </c>
      <c r="Y957" s="73"/>
      <c r="Z957" s="73"/>
      <c r="AA957" s="73">
        <v>-1.5373307725502212</v>
      </c>
      <c r="AB957" s="73"/>
    </row>
    <row r="958" spans="3:28" ht="3" customHeight="1" x14ac:dyDescent="0.2"/>
    <row r="959" spans="3:28" ht="13.5" customHeight="1" x14ac:dyDescent="0.2">
      <c r="C959" s="75" t="s">
        <v>1261</v>
      </c>
      <c r="D959" s="75"/>
      <c r="H959" s="78" t="s">
        <v>1262</v>
      </c>
      <c r="I959" s="78"/>
      <c r="J959" s="78"/>
      <c r="K959" s="78"/>
      <c r="L959" s="78"/>
      <c r="M959" s="5">
        <v>647860000</v>
      </c>
      <c r="N959" s="5">
        <v>1797883505</v>
      </c>
      <c r="O959" s="73">
        <v>279350000</v>
      </c>
      <c r="P959" s="73"/>
      <c r="Q959" s="5">
        <v>2725093505</v>
      </c>
      <c r="R959" s="5">
        <v>673360000</v>
      </c>
      <c r="S959" s="5">
        <v>1877479505</v>
      </c>
      <c r="T959" s="5">
        <v>369254000</v>
      </c>
      <c r="V959" s="73">
        <v>2920093505</v>
      </c>
      <c r="W959" s="73"/>
      <c r="X959" s="73">
        <v>195000000</v>
      </c>
      <c r="Y959" s="73"/>
      <c r="Z959" s="73"/>
      <c r="AA959" s="73">
        <v>7.1557177631598368</v>
      </c>
      <c r="AB959" s="73"/>
    </row>
    <row r="960" spans="3:28" ht="3" customHeight="1" x14ac:dyDescent="0.2"/>
    <row r="961" spans="3:28" ht="16.5" customHeight="1" x14ac:dyDescent="0.2">
      <c r="C961" s="75" t="s">
        <v>1263</v>
      </c>
      <c r="D961" s="75"/>
      <c r="I961" s="77" t="s">
        <v>39</v>
      </c>
      <c r="J961" s="77"/>
      <c r="K961" s="77"/>
      <c r="L961" s="77"/>
      <c r="M961" s="5">
        <v>647860000</v>
      </c>
      <c r="N961" s="5">
        <v>1793083505</v>
      </c>
      <c r="O961" s="73">
        <v>0</v>
      </c>
      <c r="P961" s="73"/>
      <c r="Q961" s="5">
        <v>2440943505</v>
      </c>
      <c r="R961" s="5">
        <v>673360000</v>
      </c>
      <c r="S961" s="5">
        <v>1861679505</v>
      </c>
      <c r="T961" s="5">
        <v>22000000</v>
      </c>
      <c r="V961" s="73">
        <v>2557039505</v>
      </c>
      <c r="W961" s="73"/>
      <c r="X961" s="73">
        <v>116096000</v>
      </c>
      <c r="Y961" s="73"/>
      <c r="Z961" s="73"/>
      <c r="AA961" s="73">
        <v>4.7561936506187186</v>
      </c>
      <c r="AB961" s="73"/>
    </row>
    <row r="962" spans="3:28" ht="13.5" customHeight="1" x14ac:dyDescent="0.2">
      <c r="C962" s="75" t="s">
        <v>1264</v>
      </c>
      <c r="D962" s="75"/>
      <c r="J962" s="75" t="s">
        <v>41</v>
      </c>
      <c r="K962" s="75"/>
      <c r="L962" s="75"/>
      <c r="M962" s="5">
        <v>0</v>
      </c>
      <c r="N962" s="5">
        <v>0</v>
      </c>
      <c r="O962" s="73">
        <v>0</v>
      </c>
      <c r="P962" s="73"/>
      <c r="Q962" s="5">
        <v>0</v>
      </c>
      <c r="R962" s="5">
        <v>0</v>
      </c>
      <c r="S962" s="5">
        <v>133000000</v>
      </c>
      <c r="T962" s="5">
        <v>0</v>
      </c>
      <c r="V962" s="73">
        <v>133000000</v>
      </c>
      <c r="W962" s="73"/>
      <c r="X962" s="73">
        <v>133000000</v>
      </c>
      <c r="Y962" s="73"/>
      <c r="Z962" s="73"/>
      <c r="AA962" s="73">
        <v>0</v>
      </c>
      <c r="AB962" s="73"/>
    </row>
    <row r="963" spans="3:28" ht="13.5" customHeight="1" x14ac:dyDescent="0.2">
      <c r="C963" s="75" t="s">
        <v>1265</v>
      </c>
      <c r="D963" s="75"/>
      <c r="J963" s="75" t="s">
        <v>1136</v>
      </c>
      <c r="K963" s="75"/>
      <c r="L963" s="75"/>
      <c r="M963" s="5">
        <v>335760000</v>
      </c>
      <c r="N963" s="5">
        <v>1455734361</v>
      </c>
      <c r="O963" s="73">
        <v>0</v>
      </c>
      <c r="P963" s="73"/>
      <c r="Q963" s="5">
        <v>1791494361</v>
      </c>
      <c r="R963" s="5">
        <v>356160000</v>
      </c>
      <c r="S963" s="5">
        <v>1313430361</v>
      </c>
      <c r="T963" s="5">
        <v>0</v>
      </c>
      <c r="V963" s="73">
        <v>1669590361</v>
      </c>
      <c r="W963" s="73"/>
      <c r="X963" s="73">
        <v>-121904000</v>
      </c>
      <c r="Y963" s="73"/>
      <c r="Z963" s="73"/>
      <c r="AA963" s="73">
        <v>-6.8045985884071669</v>
      </c>
      <c r="AB963" s="73"/>
    </row>
    <row r="964" spans="3:28" ht="13.5" customHeight="1" x14ac:dyDescent="0.2">
      <c r="C964" s="75" t="s">
        <v>1266</v>
      </c>
      <c r="D964" s="75"/>
      <c r="J964" s="75" t="s">
        <v>1267</v>
      </c>
      <c r="K964" s="75"/>
      <c r="L964" s="75"/>
      <c r="M964" s="5">
        <v>312100000</v>
      </c>
      <c r="N964" s="5">
        <v>337349144</v>
      </c>
      <c r="O964" s="73">
        <v>0</v>
      </c>
      <c r="P964" s="73"/>
      <c r="Q964" s="5">
        <v>649449144</v>
      </c>
      <c r="R964" s="5">
        <v>317200000</v>
      </c>
      <c r="S964" s="5">
        <v>415249144</v>
      </c>
      <c r="T964" s="5">
        <v>22000000</v>
      </c>
      <c r="V964" s="73">
        <v>754449144</v>
      </c>
      <c r="W964" s="73"/>
      <c r="X964" s="73">
        <v>105000000</v>
      </c>
      <c r="Y964" s="73"/>
      <c r="Z964" s="73"/>
      <c r="AA964" s="73">
        <v>16.16754767791333</v>
      </c>
      <c r="AB964" s="73"/>
    </row>
    <row r="965" spans="3:28" ht="3" customHeight="1" x14ac:dyDescent="0.2"/>
    <row r="966" spans="3:28" ht="16.5" customHeight="1" x14ac:dyDescent="0.2">
      <c r="C966" s="75" t="s">
        <v>1268</v>
      </c>
      <c r="D966" s="75"/>
      <c r="I966" s="77" t="s">
        <v>49</v>
      </c>
      <c r="J966" s="77"/>
      <c r="K966" s="77"/>
      <c r="L966" s="77"/>
      <c r="M966" s="5">
        <v>0</v>
      </c>
      <c r="N966" s="5">
        <v>4800000</v>
      </c>
      <c r="O966" s="73">
        <v>279350000</v>
      </c>
      <c r="P966" s="73"/>
      <c r="Q966" s="5">
        <v>284150000</v>
      </c>
      <c r="R966" s="5">
        <v>0</v>
      </c>
      <c r="S966" s="5">
        <v>15800000</v>
      </c>
      <c r="T966" s="5">
        <v>347254000</v>
      </c>
      <c r="V966" s="73">
        <v>363054000</v>
      </c>
      <c r="W966" s="73"/>
      <c r="X966" s="73">
        <v>78904000</v>
      </c>
      <c r="Y966" s="73"/>
      <c r="Z966" s="73"/>
      <c r="AA966" s="73">
        <v>27.768432166109452</v>
      </c>
      <c r="AB966" s="73"/>
    </row>
    <row r="967" spans="3:28" ht="13.5" customHeight="1" x14ac:dyDescent="0.2">
      <c r="C967" s="75" t="s">
        <v>1269</v>
      </c>
      <c r="D967" s="75"/>
      <c r="J967" s="75" t="s">
        <v>55</v>
      </c>
      <c r="K967" s="75"/>
      <c r="L967" s="75"/>
      <c r="M967" s="5">
        <v>0</v>
      </c>
      <c r="N967" s="5">
        <v>4800000</v>
      </c>
      <c r="O967" s="73">
        <v>279350000</v>
      </c>
      <c r="P967" s="73"/>
      <c r="Q967" s="5">
        <v>284150000</v>
      </c>
      <c r="R967" s="5">
        <v>0</v>
      </c>
      <c r="S967" s="5">
        <v>15800000</v>
      </c>
      <c r="T967" s="5">
        <v>347254000</v>
      </c>
      <c r="V967" s="73">
        <v>363054000</v>
      </c>
      <c r="W967" s="73"/>
      <c r="X967" s="73">
        <v>78904000</v>
      </c>
      <c r="Y967" s="73"/>
      <c r="Z967" s="73"/>
      <c r="AA967" s="73">
        <v>27.768432166109452</v>
      </c>
      <c r="AB967" s="73"/>
    </row>
    <row r="968" spans="3:28" ht="3" customHeight="1" x14ac:dyDescent="0.2"/>
    <row r="969" spans="3:28" ht="13.5" customHeight="1" x14ac:dyDescent="0.2">
      <c r="C969" s="75" t="s">
        <v>1270</v>
      </c>
      <c r="D969" s="75"/>
      <c r="H969" s="78" t="s">
        <v>1271</v>
      </c>
      <c r="I969" s="78"/>
      <c r="J969" s="78"/>
      <c r="K969" s="78"/>
      <c r="L969" s="78"/>
      <c r="M969" s="5">
        <v>142600000</v>
      </c>
      <c r="N969" s="5">
        <v>163913999</v>
      </c>
      <c r="O969" s="73">
        <v>0</v>
      </c>
      <c r="P969" s="73"/>
      <c r="Q969" s="5">
        <v>306513999</v>
      </c>
      <c r="R969" s="5">
        <v>142600000</v>
      </c>
      <c r="S969" s="5">
        <v>178913999</v>
      </c>
      <c r="T969" s="5">
        <v>0</v>
      </c>
      <c r="V969" s="73">
        <v>321513999</v>
      </c>
      <c r="W969" s="73"/>
      <c r="X969" s="73">
        <v>15000000</v>
      </c>
      <c r="Y969" s="73"/>
      <c r="Z969" s="73"/>
      <c r="AA969" s="73">
        <v>4.8937405955151823</v>
      </c>
      <c r="AB969" s="73"/>
    </row>
    <row r="970" spans="3:28" ht="3" customHeight="1" x14ac:dyDescent="0.2"/>
    <row r="971" spans="3:28" ht="16.5" customHeight="1" x14ac:dyDescent="0.2">
      <c r="C971" s="75" t="s">
        <v>1272</v>
      </c>
      <c r="D971" s="75"/>
      <c r="I971" s="77" t="s">
        <v>39</v>
      </c>
      <c r="J971" s="77"/>
      <c r="K971" s="77"/>
      <c r="L971" s="77"/>
      <c r="M971" s="5">
        <v>142600000</v>
      </c>
      <c r="N971" s="5">
        <v>163913999</v>
      </c>
      <c r="O971" s="73">
        <v>0</v>
      </c>
      <c r="P971" s="73"/>
      <c r="Q971" s="5">
        <v>306513999</v>
      </c>
      <c r="R971" s="5">
        <v>142600000</v>
      </c>
      <c r="S971" s="5">
        <v>178913999</v>
      </c>
      <c r="T971" s="5">
        <v>0</v>
      </c>
      <c r="V971" s="73">
        <v>321513999</v>
      </c>
      <c r="W971" s="73"/>
      <c r="X971" s="73">
        <v>15000000</v>
      </c>
      <c r="Y971" s="73"/>
      <c r="Z971" s="73"/>
      <c r="AA971" s="73">
        <v>4.8937405955151823</v>
      </c>
      <c r="AB971" s="73"/>
    </row>
    <row r="972" spans="3:28" ht="13.5" customHeight="1" x14ac:dyDescent="0.2">
      <c r="C972" s="75" t="s">
        <v>1273</v>
      </c>
      <c r="D972" s="75"/>
      <c r="J972" s="75" t="s">
        <v>41</v>
      </c>
      <c r="K972" s="75"/>
      <c r="L972" s="75"/>
      <c r="M972" s="5">
        <v>0</v>
      </c>
      <c r="N972" s="5">
        <v>10000000</v>
      </c>
      <c r="O972" s="73">
        <v>0</v>
      </c>
      <c r="P972" s="73"/>
      <c r="Q972" s="5">
        <v>10000000</v>
      </c>
      <c r="R972" s="5">
        <v>0</v>
      </c>
      <c r="S972" s="5">
        <v>25000000</v>
      </c>
      <c r="T972" s="5">
        <v>0</v>
      </c>
      <c r="V972" s="73">
        <v>25000000</v>
      </c>
      <c r="W972" s="73"/>
      <c r="X972" s="73">
        <v>15000000</v>
      </c>
      <c r="Y972" s="73"/>
      <c r="Z972" s="73"/>
      <c r="AA972" s="73">
        <v>150</v>
      </c>
      <c r="AB972" s="73"/>
    </row>
    <row r="973" spans="3:28" ht="13.5" customHeight="1" x14ac:dyDescent="0.2">
      <c r="C973" s="75" t="s">
        <v>1274</v>
      </c>
      <c r="D973" s="75"/>
      <c r="J973" s="75" t="s">
        <v>1136</v>
      </c>
      <c r="K973" s="75"/>
      <c r="L973" s="75"/>
      <c r="M973" s="5">
        <v>142600000</v>
      </c>
      <c r="N973" s="5">
        <v>153913999</v>
      </c>
      <c r="O973" s="73">
        <v>0</v>
      </c>
      <c r="P973" s="73"/>
      <c r="Q973" s="5">
        <v>296513999</v>
      </c>
      <c r="R973" s="5">
        <v>142600000</v>
      </c>
      <c r="S973" s="5">
        <v>153913999</v>
      </c>
      <c r="T973" s="5">
        <v>0</v>
      </c>
      <c r="V973" s="73">
        <v>296513999</v>
      </c>
      <c r="W973" s="73"/>
      <c r="X973" s="73">
        <v>0</v>
      </c>
      <c r="Y973" s="73"/>
      <c r="Z973" s="73"/>
      <c r="AA973" s="73">
        <v>0</v>
      </c>
      <c r="AB973" s="73"/>
    </row>
    <row r="974" spans="3:28" ht="3" customHeight="1" x14ac:dyDescent="0.2"/>
    <row r="975" spans="3:28" ht="13.5" customHeight="1" x14ac:dyDescent="0.2">
      <c r="C975" s="75" t="s">
        <v>1275</v>
      </c>
      <c r="D975" s="75"/>
      <c r="H975" s="78" t="s">
        <v>1276</v>
      </c>
      <c r="I975" s="78"/>
      <c r="J975" s="78"/>
      <c r="K975" s="78"/>
      <c r="L975" s="78"/>
      <c r="M975" s="5">
        <v>149240000</v>
      </c>
      <c r="N975" s="5">
        <v>262738673</v>
      </c>
      <c r="O975" s="73">
        <v>39600000</v>
      </c>
      <c r="P975" s="73"/>
      <c r="Q975" s="5">
        <v>451578673</v>
      </c>
      <c r="R975" s="5">
        <v>149240000</v>
      </c>
      <c r="S975" s="5">
        <v>277738673</v>
      </c>
      <c r="T975" s="5">
        <v>39600000</v>
      </c>
      <c r="V975" s="73">
        <v>466578673</v>
      </c>
      <c r="W975" s="73"/>
      <c r="X975" s="73">
        <v>15000000</v>
      </c>
      <c r="Y975" s="73"/>
      <c r="Z975" s="73"/>
      <c r="AA975" s="73">
        <v>3.3216803398507704</v>
      </c>
      <c r="AB975" s="73"/>
    </row>
    <row r="976" spans="3:28" ht="3" customHeight="1" x14ac:dyDescent="0.2"/>
    <row r="977" spans="3:28" ht="16.5" customHeight="1" x14ac:dyDescent="0.2">
      <c r="C977" s="75" t="s">
        <v>1277</v>
      </c>
      <c r="D977" s="75"/>
      <c r="I977" s="77" t="s">
        <v>39</v>
      </c>
      <c r="J977" s="77"/>
      <c r="K977" s="77"/>
      <c r="L977" s="77"/>
      <c r="M977" s="5">
        <v>149240000</v>
      </c>
      <c r="N977" s="5">
        <v>262738673</v>
      </c>
      <c r="O977" s="73">
        <v>0</v>
      </c>
      <c r="P977" s="73"/>
      <c r="Q977" s="5">
        <v>411978673</v>
      </c>
      <c r="R977" s="5">
        <v>149240000</v>
      </c>
      <c r="S977" s="5">
        <v>277738673</v>
      </c>
      <c r="T977" s="5">
        <v>0</v>
      </c>
      <c r="V977" s="73">
        <v>426978673</v>
      </c>
      <c r="W977" s="73"/>
      <c r="X977" s="73">
        <v>15000000</v>
      </c>
      <c r="Y977" s="73"/>
      <c r="Z977" s="73"/>
      <c r="AA977" s="73">
        <v>3.6409651720005418</v>
      </c>
      <c r="AB977" s="73"/>
    </row>
    <row r="978" spans="3:28" ht="13.5" customHeight="1" x14ac:dyDescent="0.2">
      <c r="C978" s="75" t="s">
        <v>1278</v>
      </c>
      <c r="D978" s="75"/>
      <c r="J978" s="75" t="s">
        <v>41</v>
      </c>
      <c r="K978" s="75"/>
      <c r="L978" s="75"/>
      <c r="M978" s="5">
        <v>0</v>
      </c>
      <c r="N978" s="5">
        <v>33000000</v>
      </c>
      <c r="O978" s="73">
        <v>0</v>
      </c>
      <c r="P978" s="73"/>
      <c r="Q978" s="5">
        <v>33000000</v>
      </c>
      <c r="R978" s="5">
        <v>0</v>
      </c>
      <c r="S978" s="5">
        <v>50025000</v>
      </c>
      <c r="T978" s="5">
        <v>0</v>
      </c>
      <c r="V978" s="73">
        <v>50025000</v>
      </c>
      <c r="W978" s="73"/>
      <c r="X978" s="73">
        <v>17025000</v>
      </c>
      <c r="Y978" s="73"/>
      <c r="Z978" s="73"/>
      <c r="AA978" s="73">
        <v>51.590909090909093</v>
      </c>
      <c r="AB978" s="73"/>
    </row>
    <row r="979" spans="3:28" ht="13.5" customHeight="1" x14ac:dyDescent="0.2">
      <c r="C979" s="75" t="s">
        <v>1279</v>
      </c>
      <c r="D979" s="75"/>
      <c r="J979" s="75" t="s">
        <v>1136</v>
      </c>
      <c r="K979" s="75"/>
      <c r="L979" s="75"/>
      <c r="M979" s="5">
        <v>149240000</v>
      </c>
      <c r="N979" s="5">
        <v>229738673</v>
      </c>
      <c r="O979" s="73">
        <v>0</v>
      </c>
      <c r="P979" s="73"/>
      <c r="Q979" s="5">
        <v>378978673</v>
      </c>
      <c r="R979" s="5">
        <v>149240000</v>
      </c>
      <c r="S979" s="5">
        <v>227713673</v>
      </c>
      <c r="T979" s="5">
        <v>0</v>
      </c>
      <c r="V979" s="73">
        <v>376953673</v>
      </c>
      <c r="W979" s="73"/>
      <c r="X979" s="73">
        <v>-2025000</v>
      </c>
      <c r="Y979" s="73"/>
      <c r="Z979" s="73"/>
      <c r="AA979" s="73">
        <v>-0.53433085929877644</v>
      </c>
      <c r="AB979" s="73"/>
    </row>
    <row r="980" spans="3:28" ht="3" customHeight="1" x14ac:dyDescent="0.2"/>
    <row r="981" spans="3:28" ht="16.5" customHeight="1" x14ac:dyDescent="0.2">
      <c r="C981" s="75" t="s">
        <v>1280</v>
      </c>
      <c r="D981" s="75"/>
      <c r="I981" s="77" t="s">
        <v>49</v>
      </c>
      <c r="J981" s="77"/>
      <c r="K981" s="77"/>
      <c r="L981" s="77"/>
      <c r="M981" s="5">
        <v>0</v>
      </c>
      <c r="N981" s="5">
        <v>0</v>
      </c>
      <c r="O981" s="73">
        <v>39600000</v>
      </c>
      <c r="P981" s="73"/>
      <c r="Q981" s="5">
        <v>39600000</v>
      </c>
      <c r="R981" s="5">
        <v>0</v>
      </c>
      <c r="S981" s="5">
        <v>0</v>
      </c>
      <c r="T981" s="5">
        <v>39600000</v>
      </c>
      <c r="V981" s="73">
        <v>39600000</v>
      </c>
      <c r="W981" s="73"/>
      <c r="X981" s="73">
        <v>0</v>
      </c>
      <c r="Y981" s="73"/>
      <c r="Z981" s="73"/>
      <c r="AA981" s="73">
        <v>0</v>
      </c>
      <c r="AB981" s="73"/>
    </row>
    <row r="982" spans="3:28" ht="13.5" customHeight="1" x14ac:dyDescent="0.2">
      <c r="C982" s="75" t="s">
        <v>1281</v>
      </c>
      <c r="D982" s="75"/>
      <c r="J982" s="75" t="s">
        <v>55</v>
      </c>
      <c r="K982" s="75"/>
      <c r="L982" s="75"/>
      <c r="M982" s="5">
        <v>0</v>
      </c>
      <c r="N982" s="5">
        <v>0</v>
      </c>
      <c r="O982" s="73">
        <v>39600000</v>
      </c>
      <c r="P982" s="73"/>
      <c r="Q982" s="5">
        <v>39600000</v>
      </c>
      <c r="R982" s="5">
        <v>0</v>
      </c>
      <c r="S982" s="5">
        <v>0</v>
      </c>
      <c r="T982" s="5">
        <v>39600000</v>
      </c>
      <c r="V982" s="73">
        <v>39600000</v>
      </c>
      <c r="W982" s="73"/>
      <c r="X982" s="73">
        <v>0</v>
      </c>
      <c r="Y982" s="73"/>
      <c r="Z982" s="73"/>
      <c r="AA982" s="73">
        <v>0</v>
      </c>
      <c r="AB982" s="73"/>
    </row>
    <row r="983" spans="3:28" ht="3" customHeight="1" x14ac:dyDescent="0.2"/>
    <row r="984" spans="3:28" ht="13.5" customHeight="1" x14ac:dyDescent="0.2">
      <c r="C984" s="75" t="s">
        <v>1282</v>
      </c>
      <c r="D984" s="75"/>
      <c r="H984" s="78" t="s">
        <v>1283</v>
      </c>
      <c r="I984" s="78"/>
      <c r="J984" s="78"/>
      <c r="K984" s="78"/>
      <c r="L984" s="78"/>
      <c r="M984" s="5">
        <v>120330000</v>
      </c>
      <c r="N984" s="5">
        <v>337164000</v>
      </c>
      <c r="O984" s="73">
        <v>54200000</v>
      </c>
      <c r="P984" s="73"/>
      <c r="Q984" s="5">
        <v>511694000</v>
      </c>
      <c r="R984" s="5">
        <v>114180000</v>
      </c>
      <c r="S984" s="5">
        <v>356524000</v>
      </c>
      <c r="T984" s="5">
        <v>55990000</v>
      </c>
      <c r="V984" s="73">
        <v>526694000</v>
      </c>
      <c r="W984" s="73"/>
      <c r="X984" s="73">
        <v>15000000</v>
      </c>
      <c r="Y984" s="73"/>
      <c r="Z984" s="73"/>
      <c r="AA984" s="73">
        <v>2.9314394931345693</v>
      </c>
      <c r="AB984" s="73"/>
    </row>
    <row r="985" spans="3:28" ht="3" customHeight="1" x14ac:dyDescent="0.2"/>
    <row r="986" spans="3:28" ht="16.5" customHeight="1" x14ac:dyDescent="0.2">
      <c r="C986" s="75" t="s">
        <v>1284</v>
      </c>
      <c r="D986" s="75"/>
      <c r="I986" s="77" t="s">
        <v>39</v>
      </c>
      <c r="J986" s="77"/>
      <c r="K986" s="77"/>
      <c r="L986" s="77"/>
      <c r="M986" s="5">
        <v>120330000</v>
      </c>
      <c r="N986" s="5">
        <v>337164000</v>
      </c>
      <c r="O986" s="73">
        <v>0</v>
      </c>
      <c r="P986" s="73"/>
      <c r="Q986" s="5">
        <v>457494000</v>
      </c>
      <c r="R986" s="5">
        <v>114180000</v>
      </c>
      <c r="S986" s="5">
        <v>356524000</v>
      </c>
      <c r="T986" s="5">
        <v>0</v>
      </c>
      <c r="V986" s="73">
        <v>470704000</v>
      </c>
      <c r="W986" s="73"/>
      <c r="X986" s="73">
        <v>13210000</v>
      </c>
      <c r="Y986" s="73"/>
      <c r="Z986" s="73"/>
      <c r="AA986" s="73">
        <v>2.8874695624423494</v>
      </c>
      <c r="AB986" s="73"/>
    </row>
    <row r="987" spans="3:28" ht="13.5" customHeight="1" x14ac:dyDescent="0.2">
      <c r="C987" s="75" t="s">
        <v>1285</v>
      </c>
      <c r="D987" s="75"/>
      <c r="J987" s="75" t="s">
        <v>41</v>
      </c>
      <c r="K987" s="75"/>
      <c r="L987" s="75"/>
      <c r="M987" s="5">
        <v>0</v>
      </c>
      <c r="N987" s="5">
        <v>56700000</v>
      </c>
      <c r="O987" s="73">
        <v>0</v>
      </c>
      <c r="P987" s="73"/>
      <c r="Q987" s="5">
        <v>56700000</v>
      </c>
      <c r="R987" s="5">
        <v>0</v>
      </c>
      <c r="S987" s="5">
        <v>79360000</v>
      </c>
      <c r="T987" s="5">
        <v>0</v>
      </c>
      <c r="V987" s="73">
        <v>79360000</v>
      </c>
      <c r="W987" s="73"/>
      <c r="X987" s="73">
        <v>22660000</v>
      </c>
      <c r="Y987" s="73"/>
      <c r="Z987" s="73"/>
      <c r="AA987" s="73">
        <v>39.964726631393297</v>
      </c>
      <c r="AB987" s="73"/>
    </row>
    <row r="988" spans="3:28" ht="13.5" customHeight="1" x14ac:dyDescent="0.2">
      <c r="C988" s="75" t="s">
        <v>1286</v>
      </c>
      <c r="D988" s="75"/>
      <c r="J988" s="75" t="s">
        <v>43</v>
      </c>
      <c r="K988" s="75"/>
      <c r="L988" s="75"/>
      <c r="M988" s="5">
        <v>120330000</v>
      </c>
      <c r="N988" s="5">
        <v>280464000</v>
      </c>
      <c r="O988" s="73">
        <v>0</v>
      </c>
      <c r="P988" s="73"/>
      <c r="Q988" s="5">
        <v>400794000</v>
      </c>
      <c r="R988" s="5">
        <v>114180000</v>
      </c>
      <c r="S988" s="5">
        <v>277164000</v>
      </c>
      <c r="T988" s="5">
        <v>0</v>
      </c>
      <c r="V988" s="73">
        <v>391344000</v>
      </c>
      <c r="W988" s="73"/>
      <c r="X988" s="73">
        <v>-9450000</v>
      </c>
      <c r="Y988" s="73"/>
      <c r="Z988" s="73"/>
      <c r="AA988" s="73">
        <v>-2.3578197278402371</v>
      </c>
      <c r="AB988" s="73"/>
    </row>
    <row r="989" spans="3:28" ht="3" customHeight="1" x14ac:dyDescent="0.2"/>
    <row r="990" spans="3:28" ht="16.5" customHeight="1" x14ac:dyDescent="0.2">
      <c r="C990" s="75" t="s">
        <v>1287</v>
      </c>
      <c r="D990" s="75"/>
      <c r="I990" s="77" t="s">
        <v>49</v>
      </c>
      <c r="J990" s="77"/>
      <c r="K990" s="77"/>
      <c r="L990" s="77"/>
      <c r="M990" s="5">
        <v>0</v>
      </c>
      <c r="N990" s="5">
        <v>0</v>
      </c>
      <c r="O990" s="73">
        <v>54200000</v>
      </c>
      <c r="P990" s="73"/>
      <c r="Q990" s="5">
        <v>54200000</v>
      </c>
      <c r="R990" s="5">
        <v>0</v>
      </c>
      <c r="S990" s="5">
        <v>0</v>
      </c>
      <c r="T990" s="5">
        <v>55990000</v>
      </c>
      <c r="V990" s="73">
        <v>55990000</v>
      </c>
      <c r="W990" s="73"/>
      <c r="X990" s="73">
        <v>1790000</v>
      </c>
      <c r="Y990" s="73"/>
      <c r="Z990" s="73"/>
      <c r="AA990" s="73">
        <v>3.3025830258302586</v>
      </c>
      <c r="AB990" s="73"/>
    </row>
    <row r="991" spans="3:28" ht="13.5" customHeight="1" x14ac:dyDescent="0.2">
      <c r="C991" s="75" t="s">
        <v>1288</v>
      </c>
      <c r="D991" s="75"/>
      <c r="J991" s="75" t="s">
        <v>55</v>
      </c>
      <c r="K991" s="75"/>
      <c r="L991" s="75"/>
      <c r="M991" s="5">
        <v>0</v>
      </c>
      <c r="N991" s="5">
        <v>0</v>
      </c>
      <c r="O991" s="73">
        <v>54200000</v>
      </c>
      <c r="P991" s="73"/>
      <c r="Q991" s="5">
        <v>54200000</v>
      </c>
      <c r="R991" s="5">
        <v>0</v>
      </c>
      <c r="S991" s="5">
        <v>0</v>
      </c>
      <c r="T991" s="5">
        <v>55990000</v>
      </c>
      <c r="V991" s="73">
        <v>55990000</v>
      </c>
      <c r="W991" s="73"/>
      <c r="X991" s="73">
        <v>1790000</v>
      </c>
      <c r="Y991" s="73"/>
      <c r="Z991" s="73"/>
      <c r="AA991" s="73">
        <v>3.3025830258302586</v>
      </c>
      <c r="AB991" s="73"/>
    </row>
    <row r="992" spans="3:28" ht="3" customHeight="1" x14ac:dyDescent="0.2"/>
    <row r="993" spans="3:28" ht="13.5" customHeight="1" x14ac:dyDescent="0.2">
      <c r="C993" s="75" t="s">
        <v>1289</v>
      </c>
      <c r="D993" s="75"/>
      <c r="H993" s="78" t="s">
        <v>1290</v>
      </c>
      <c r="I993" s="78"/>
      <c r="J993" s="78"/>
      <c r="K993" s="78"/>
      <c r="L993" s="78"/>
      <c r="M993" s="5">
        <v>113400000</v>
      </c>
      <c r="N993" s="5">
        <v>285823780</v>
      </c>
      <c r="O993" s="73">
        <v>32800000</v>
      </c>
      <c r="P993" s="73"/>
      <c r="Q993" s="5">
        <v>432023780</v>
      </c>
      <c r="R993" s="5">
        <v>113400000</v>
      </c>
      <c r="S993" s="5">
        <v>285823780</v>
      </c>
      <c r="T993" s="5">
        <v>47800000</v>
      </c>
      <c r="V993" s="73">
        <v>447023780</v>
      </c>
      <c r="W993" s="73"/>
      <c r="X993" s="73">
        <v>15000000</v>
      </c>
      <c r="Y993" s="73"/>
      <c r="Z993" s="73"/>
      <c r="AA993" s="73">
        <v>3.4720310997695543</v>
      </c>
      <c r="AB993" s="73"/>
    </row>
    <row r="994" spans="3:28" ht="3" customHeight="1" x14ac:dyDescent="0.2"/>
    <row r="995" spans="3:28" ht="16.5" customHeight="1" x14ac:dyDescent="0.2">
      <c r="C995" s="75" t="s">
        <v>1291</v>
      </c>
      <c r="D995" s="75"/>
      <c r="I995" s="77" t="s">
        <v>39</v>
      </c>
      <c r="J995" s="77"/>
      <c r="K995" s="77"/>
      <c r="L995" s="77"/>
      <c r="M995" s="5">
        <v>113400000</v>
      </c>
      <c r="N995" s="5">
        <v>285823780</v>
      </c>
      <c r="O995" s="73">
        <v>0</v>
      </c>
      <c r="P995" s="73"/>
      <c r="Q995" s="5">
        <v>399223780</v>
      </c>
      <c r="R995" s="5">
        <v>113400000</v>
      </c>
      <c r="S995" s="5">
        <v>285823780</v>
      </c>
      <c r="T995" s="5">
        <v>15000000</v>
      </c>
      <c r="V995" s="73">
        <v>414223780</v>
      </c>
      <c r="W995" s="73"/>
      <c r="X995" s="73">
        <v>15000000</v>
      </c>
      <c r="Y995" s="73"/>
      <c r="Z995" s="73"/>
      <c r="AA995" s="73">
        <v>3.7572912114603993</v>
      </c>
      <c r="AB995" s="73"/>
    </row>
    <row r="996" spans="3:28" ht="13.5" customHeight="1" x14ac:dyDescent="0.2">
      <c r="C996" s="75" t="s">
        <v>1292</v>
      </c>
      <c r="D996" s="75"/>
      <c r="J996" s="75" t="s">
        <v>1136</v>
      </c>
      <c r="K996" s="75"/>
      <c r="L996" s="75"/>
      <c r="M996" s="5">
        <v>113400000</v>
      </c>
      <c r="N996" s="5">
        <v>261823780</v>
      </c>
      <c r="O996" s="73">
        <v>0</v>
      </c>
      <c r="P996" s="73"/>
      <c r="Q996" s="5">
        <v>375223780</v>
      </c>
      <c r="R996" s="5">
        <v>113400000</v>
      </c>
      <c r="S996" s="5">
        <v>258823780</v>
      </c>
      <c r="T996" s="5">
        <v>15000000</v>
      </c>
      <c r="V996" s="73">
        <v>387223780</v>
      </c>
      <c r="W996" s="73"/>
      <c r="X996" s="73">
        <v>12000000</v>
      </c>
      <c r="Y996" s="73"/>
      <c r="Z996" s="73"/>
      <c r="AA996" s="73">
        <v>3.1980915495281246</v>
      </c>
      <c r="AB996" s="73"/>
    </row>
    <row r="997" spans="3:28" ht="13.5" customHeight="1" x14ac:dyDescent="0.2">
      <c r="C997" s="75" t="s">
        <v>1293</v>
      </c>
      <c r="D997" s="75"/>
      <c r="J997" s="75" t="s">
        <v>1017</v>
      </c>
      <c r="K997" s="75"/>
      <c r="L997" s="75"/>
      <c r="M997" s="5">
        <v>0</v>
      </c>
      <c r="N997" s="5">
        <v>24000000</v>
      </c>
      <c r="O997" s="73">
        <v>0</v>
      </c>
      <c r="P997" s="73"/>
      <c r="Q997" s="5">
        <v>24000000</v>
      </c>
      <c r="R997" s="5">
        <v>0</v>
      </c>
      <c r="S997" s="5">
        <v>27000000</v>
      </c>
      <c r="T997" s="5">
        <v>0</v>
      </c>
      <c r="V997" s="73">
        <v>27000000</v>
      </c>
      <c r="W997" s="73"/>
      <c r="X997" s="73">
        <v>3000000</v>
      </c>
      <c r="Y997" s="73"/>
      <c r="Z997" s="73"/>
      <c r="AA997" s="73">
        <v>12.5</v>
      </c>
      <c r="AB997" s="73"/>
    </row>
    <row r="998" spans="3:28" ht="3" customHeight="1" x14ac:dyDescent="0.2"/>
    <row r="999" spans="3:28" ht="16.5" customHeight="1" x14ac:dyDescent="0.2">
      <c r="C999" s="75" t="s">
        <v>1294</v>
      </c>
      <c r="D999" s="75"/>
      <c r="I999" s="77" t="s">
        <v>49</v>
      </c>
      <c r="J999" s="77"/>
      <c r="K999" s="77"/>
      <c r="L999" s="77"/>
      <c r="M999" s="5">
        <v>0</v>
      </c>
      <c r="N999" s="5">
        <v>0</v>
      </c>
      <c r="O999" s="73">
        <v>32800000</v>
      </c>
      <c r="P999" s="73"/>
      <c r="Q999" s="5">
        <v>32800000</v>
      </c>
      <c r="R999" s="5">
        <v>0</v>
      </c>
      <c r="S999" s="5">
        <v>0</v>
      </c>
      <c r="T999" s="5">
        <v>32800000</v>
      </c>
      <c r="V999" s="73">
        <v>32800000</v>
      </c>
      <c r="W999" s="73"/>
      <c r="X999" s="73">
        <v>0</v>
      </c>
      <c r="Y999" s="73"/>
      <c r="Z999" s="73"/>
      <c r="AA999" s="73">
        <v>0</v>
      </c>
      <c r="AB999" s="73"/>
    </row>
    <row r="1000" spans="3:28" ht="13.5" customHeight="1" x14ac:dyDescent="0.2">
      <c r="C1000" s="75" t="s">
        <v>1295</v>
      </c>
      <c r="D1000" s="75"/>
      <c r="J1000" s="75" t="s">
        <v>55</v>
      </c>
      <c r="K1000" s="75"/>
      <c r="L1000" s="75"/>
      <c r="M1000" s="5">
        <v>0</v>
      </c>
      <c r="N1000" s="5">
        <v>0</v>
      </c>
      <c r="O1000" s="73">
        <v>32800000</v>
      </c>
      <c r="P1000" s="73"/>
      <c r="Q1000" s="5">
        <v>32800000</v>
      </c>
      <c r="R1000" s="5">
        <v>0</v>
      </c>
      <c r="S1000" s="5">
        <v>0</v>
      </c>
      <c r="T1000" s="5">
        <v>32800000</v>
      </c>
      <c r="V1000" s="73">
        <v>32800000</v>
      </c>
      <c r="W1000" s="73"/>
      <c r="X1000" s="73">
        <v>0</v>
      </c>
      <c r="Y1000" s="73"/>
      <c r="Z1000" s="73"/>
      <c r="AA1000" s="73">
        <v>0</v>
      </c>
      <c r="AB1000" s="73"/>
    </row>
    <row r="1001" spans="3:28" ht="3" customHeight="1" x14ac:dyDescent="0.2"/>
    <row r="1002" spans="3:28" ht="13.5" customHeight="1" x14ac:dyDescent="0.2">
      <c r="C1002" s="75" t="s">
        <v>1296</v>
      </c>
      <c r="D1002" s="75"/>
      <c r="H1002" s="78" t="s">
        <v>1297</v>
      </c>
      <c r="I1002" s="78"/>
      <c r="J1002" s="78"/>
      <c r="K1002" s="78"/>
      <c r="L1002" s="78"/>
      <c r="M1002" s="5">
        <v>73800000</v>
      </c>
      <c r="N1002" s="5">
        <v>212165783</v>
      </c>
      <c r="O1002" s="73">
        <v>0</v>
      </c>
      <c r="P1002" s="73"/>
      <c r="Q1002" s="5">
        <v>285965783</v>
      </c>
      <c r="R1002" s="5">
        <v>77922500</v>
      </c>
      <c r="S1002" s="5">
        <v>205343283</v>
      </c>
      <c r="T1002" s="5">
        <v>17700000</v>
      </c>
      <c r="V1002" s="73">
        <v>300965783</v>
      </c>
      <c r="W1002" s="73"/>
      <c r="X1002" s="73">
        <v>15000000</v>
      </c>
      <c r="Y1002" s="73"/>
      <c r="Z1002" s="73"/>
      <c r="AA1002" s="73">
        <v>5.2453828016200115</v>
      </c>
      <c r="AB1002" s="73"/>
    </row>
    <row r="1003" spans="3:28" ht="3" customHeight="1" x14ac:dyDescent="0.2"/>
    <row r="1004" spans="3:28" ht="16.5" customHeight="1" x14ac:dyDescent="0.2">
      <c r="C1004" s="75" t="s">
        <v>1298</v>
      </c>
      <c r="D1004" s="75"/>
      <c r="I1004" s="77" t="s">
        <v>39</v>
      </c>
      <c r="J1004" s="77"/>
      <c r="K1004" s="77"/>
      <c r="L1004" s="77"/>
      <c r="M1004" s="5">
        <v>73800000</v>
      </c>
      <c r="N1004" s="5">
        <v>212165783</v>
      </c>
      <c r="O1004" s="73">
        <v>0</v>
      </c>
      <c r="P1004" s="73"/>
      <c r="Q1004" s="5">
        <v>285965783</v>
      </c>
      <c r="R1004" s="5">
        <v>77922500</v>
      </c>
      <c r="S1004" s="5">
        <v>205343283</v>
      </c>
      <c r="T1004" s="5">
        <v>17700000</v>
      </c>
      <c r="V1004" s="73">
        <v>300965783</v>
      </c>
      <c r="W1004" s="73"/>
      <c r="X1004" s="73">
        <v>15000000</v>
      </c>
      <c r="Y1004" s="73"/>
      <c r="Z1004" s="73"/>
      <c r="AA1004" s="73">
        <v>5.2453828016200115</v>
      </c>
      <c r="AB1004" s="73"/>
    </row>
    <row r="1005" spans="3:28" ht="13.5" customHeight="1" x14ac:dyDescent="0.2">
      <c r="C1005" s="75" t="s">
        <v>1299</v>
      </c>
      <c r="D1005" s="75"/>
      <c r="J1005" s="75" t="s">
        <v>41</v>
      </c>
      <c r="K1005" s="75"/>
      <c r="L1005" s="75"/>
      <c r="M1005" s="5">
        <v>0</v>
      </c>
      <c r="N1005" s="5">
        <v>70569620</v>
      </c>
      <c r="O1005" s="73">
        <v>0</v>
      </c>
      <c r="P1005" s="73"/>
      <c r="Q1005" s="5">
        <v>70569620</v>
      </c>
      <c r="R1005" s="5">
        <v>0</v>
      </c>
      <c r="S1005" s="5">
        <v>31732120</v>
      </c>
      <c r="T1005" s="5">
        <v>0</v>
      </c>
      <c r="V1005" s="73">
        <v>31732120</v>
      </c>
      <c r="W1005" s="73"/>
      <c r="X1005" s="73">
        <v>-38837500</v>
      </c>
      <c r="Y1005" s="73"/>
      <c r="Z1005" s="73"/>
      <c r="AA1005" s="73">
        <v>-55.034305130167915</v>
      </c>
      <c r="AB1005" s="73"/>
    </row>
    <row r="1006" spans="3:28" ht="13.5" customHeight="1" x14ac:dyDescent="0.2">
      <c r="C1006" s="75" t="s">
        <v>1300</v>
      </c>
      <c r="D1006" s="75"/>
      <c r="J1006" s="75" t="s">
        <v>1136</v>
      </c>
      <c r="K1006" s="75"/>
      <c r="L1006" s="75"/>
      <c r="M1006" s="5">
        <v>73800000</v>
      </c>
      <c r="N1006" s="5">
        <v>141596163</v>
      </c>
      <c r="O1006" s="73">
        <v>0</v>
      </c>
      <c r="P1006" s="73"/>
      <c r="Q1006" s="5">
        <v>215396163</v>
      </c>
      <c r="R1006" s="5">
        <v>77922500</v>
      </c>
      <c r="S1006" s="5">
        <v>173611163</v>
      </c>
      <c r="T1006" s="5">
        <v>17700000</v>
      </c>
      <c r="V1006" s="73">
        <v>269233663</v>
      </c>
      <c r="W1006" s="73"/>
      <c r="X1006" s="73">
        <v>53837500</v>
      </c>
      <c r="Y1006" s="73"/>
      <c r="Z1006" s="73"/>
      <c r="AA1006" s="73">
        <v>24.994642081901894</v>
      </c>
      <c r="AB1006" s="73"/>
    </row>
    <row r="1007" spans="3:28" ht="3" customHeight="1" x14ac:dyDescent="0.2"/>
    <row r="1008" spans="3:28" ht="13.5" customHeight="1" x14ac:dyDescent="0.2">
      <c r="C1008" s="75" t="s">
        <v>1301</v>
      </c>
      <c r="D1008" s="75"/>
      <c r="H1008" s="78" t="s">
        <v>1302</v>
      </c>
      <c r="I1008" s="78"/>
      <c r="J1008" s="78"/>
      <c r="K1008" s="78"/>
      <c r="L1008" s="78"/>
      <c r="M1008" s="5">
        <v>102900000</v>
      </c>
      <c r="N1008" s="5">
        <v>178815783</v>
      </c>
      <c r="O1008" s="73">
        <v>4250000</v>
      </c>
      <c r="P1008" s="73"/>
      <c r="Q1008" s="5">
        <v>285965783</v>
      </c>
      <c r="R1008" s="5">
        <v>102900000</v>
      </c>
      <c r="S1008" s="5">
        <v>193815783</v>
      </c>
      <c r="T1008" s="5">
        <v>4250000</v>
      </c>
      <c r="V1008" s="73">
        <v>300965783</v>
      </c>
      <c r="W1008" s="73"/>
      <c r="X1008" s="73">
        <v>15000000</v>
      </c>
      <c r="Y1008" s="73"/>
      <c r="Z1008" s="73"/>
      <c r="AA1008" s="73">
        <v>5.2453828016200115</v>
      </c>
      <c r="AB1008" s="73"/>
    </row>
    <row r="1009" spans="3:28" ht="3" customHeight="1" x14ac:dyDescent="0.2"/>
    <row r="1010" spans="3:28" ht="16.5" customHeight="1" x14ac:dyDescent="0.2">
      <c r="C1010" s="75" t="s">
        <v>1303</v>
      </c>
      <c r="D1010" s="75"/>
      <c r="I1010" s="77" t="s">
        <v>39</v>
      </c>
      <c r="J1010" s="77"/>
      <c r="K1010" s="77"/>
      <c r="L1010" s="77"/>
      <c r="M1010" s="5">
        <v>102900000</v>
      </c>
      <c r="N1010" s="5">
        <v>178815783</v>
      </c>
      <c r="O1010" s="73">
        <v>0</v>
      </c>
      <c r="P1010" s="73"/>
      <c r="Q1010" s="5">
        <v>281715783</v>
      </c>
      <c r="R1010" s="5">
        <v>102900000</v>
      </c>
      <c r="S1010" s="5">
        <v>193815783</v>
      </c>
      <c r="T1010" s="5">
        <v>0</v>
      </c>
      <c r="V1010" s="73">
        <v>296715783</v>
      </c>
      <c r="W1010" s="73"/>
      <c r="X1010" s="73">
        <v>15000000</v>
      </c>
      <c r="Y1010" s="73"/>
      <c r="Z1010" s="73"/>
      <c r="AA1010" s="73">
        <v>5.3245153112347987</v>
      </c>
      <c r="AB1010" s="73"/>
    </row>
    <row r="1011" spans="3:28" ht="13.5" customHeight="1" x14ac:dyDescent="0.2">
      <c r="C1011" s="75" t="s">
        <v>1304</v>
      </c>
      <c r="D1011" s="75"/>
      <c r="J1011" s="75" t="s">
        <v>41</v>
      </c>
      <c r="K1011" s="75"/>
      <c r="L1011" s="75"/>
      <c r="M1011" s="5">
        <v>0</v>
      </c>
      <c r="N1011" s="5">
        <v>70569620</v>
      </c>
      <c r="O1011" s="73">
        <v>0</v>
      </c>
      <c r="P1011" s="73"/>
      <c r="Q1011" s="5">
        <v>70569620</v>
      </c>
      <c r="R1011" s="5">
        <v>0</v>
      </c>
      <c r="S1011" s="5">
        <v>85569620</v>
      </c>
      <c r="T1011" s="5">
        <v>0</v>
      </c>
      <c r="V1011" s="73">
        <v>85569620</v>
      </c>
      <c r="W1011" s="73"/>
      <c r="X1011" s="73">
        <v>15000000</v>
      </c>
      <c r="Y1011" s="73"/>
      <c r="Z1011" s="73"/>
      <c r="AA1011" s="73">
        <v>21.255605457419211</v>
      </c>
      <c r="AB1011" s="73"/>
    </row>
    <row r="1012" spans="3:28" ht="13.5" customHeight="1" x14ac:dyDescent="0.2">
      <c r="C1012" s="75" t="s">
        <v>1305</v>
      </c>
      <c r="D1012" s="75"/>
      <c r="J1012" s="75" t="s">
        <v>1136</v>
      </c>
      <c r="K1012" s="75"/>
      <c r="L1012" s="75"/>
      <c r="M1012" s="5">
        <v>102900000</v>
      </c>
      <c r="N1012" s="5">
        <v>108246163</v>
      </c>
      <c r="O1012" s="73">
        <v>0</v>
      </c>
      <c r="P1012" s="73"/>
      <c r="Q1012" s="5">
        <v>211146163</v>
      </c>
      <c r="R1012" s="5">
        <v>102900000</v>
      </c>
      <c r="S1012" s="5">
        <v>108246163</v>
      </c>
      <c r="T1012" s="5">
        <v>0</v>
      </c>
      <c r="V1012" s="73">
        <v>211146163</v>
      </c>
      <c r="W1012" s="73"/>
      <c r="X1012" s="73">
        <v>0</v>
      </c>
      <c r="Y1012" s="73"/>
      <c r="Z1012" s="73"/>
      <c r="AA1012" s="73">
        <v>0</v>
      </c>
      <c r="AB1012" s="73"/>
    </row>
    <row r="1013" spans="3:28" ht="3" customHeight="1" x14ac:dyDescent="0.2"/>
    <row r="1014" spans="3:28" ht="16.5" customHeight="1" x14ac:dyDescent="0.2">
      <c r="C1014" s="75" t="s">
        <v>1306</v>
      </c>
      <c r="D1014" s="75"/>
      <c r="I1014" s="77" t="s">
        <v>49</v>
      </c>
      <c r="J1014" s="77"/>
      <c r="K1014" s="77"/>
      <c r="L1014" s="77"/>
      <c r="M1014" s="5">
        <v>0</v>
      </c>
      <c r="N1014" s="5">
        <v>0</v>
      </c>
      <c r="O1014" s="73">
        <v>4250000</v>
      </c>
      <c r="P1014" s="73"/>
      <c r="Q1014" s="5">
        <v>4250000</v>
      </c>
      <c r="R1014" s="5">
        <v>0</v>
      </c>
      <c r="S1014" s="5">
        <v>0</v>
      </c>
      <c r="T1014" s="5">
        <v>4250000</v>
      </c>
      <c r="V1014" s="73">
        <v>4250000</v>
      </c>
      <c r="W1014" s="73"/>
      <c r="X1014" s="73">
        <v>0</v>
      </c>
      <c r="Y1014" s="73"/>
      <c r="Z1014" s="73"/>
      <c r="AA1014" s="73">
        <v>0</v>
      </c>
      <c r="AB1014" s="73"/>
    </row>
    <row r="1015" spans="3:28" ht="13.5" customHeight="1" x14ac:dyDescent="0.2">
      <c r="C1015" s="75" t="s">
        <v>1307</v>
      </c>
      <c r="D1015" s="75"/>
      <c r="J1015" s="75" t="s">
        <v>55</v>
      </c>
      <c r="K1015" s="75"/>
      <c r="L1015" s="75"/>
      <c r="M1015" s="5">
        <v>0</v>
      </c>
      <c r="N1015" s="5">
        <v>0</v>
      </c>
      <c r="O1015" s="73">
        <v>4250000</v>
      </c>
      <c r="P1015" s="73"/>
      <c r="Q1015" s="5">
        <v>4250000</v>
      </c>
      <c r="R1015" s="5">
        <v>0</v>
      </c>
      <c r="S1015" s="5">
        <v>0</v>
      </c>
      <c r="T1015" s="5">
        <v>4250000</v>
      </c>
      <c r="V1015" s="73">
        <v>4250000</v>
      </c>
      <c r="W1015" s="73"/>
      <c r="X1015" s="73">
        <v>0</v>
      </c>
      <c r="Y1015" s="73"/>
      <c r="Z1015" s="73"/>
      <c r="AA1015" s="73">
        <v>0</v>
      </c>
      <c r="AB1015" s="73"/>
    </row>
    <row r="1016" spans="3:28" ht="3" customHeight="1" x14ac:dyDescent="0.2"/>
    <row r="1017" spans="3:28" ht="13.5" customHeight="1" x14ac:dyDescent="0.2">
      <c r="C1017" s="75" t="s">
        <v>1308</v>
      </c>
      <c r="D1017" s="75"/>
      <c r="H1017" s="78" t="s">
        <v>1309</v>
      </c>
      <c r="I1017" s="78"/>
      <c r="J1017" s="78"/>
      <c r="K1017" s="78"/>
      <c r="L1017" s="78"/>
      <c r="M1017" s="5">
        <v>105000000</v>
      </c>
      <c r="N1017" s="5">
        <v>293296316</v>
      </c>
      <c r="O1017" s="73">
        <v>51300000</v>
      </c>
      <c r="P1017" s="73"/>
      <c r="Q1017" s="5">
        <v>449596316</v>
      </c>
      <c r="R1017" s="5">
        <v>105000000</v>
      </c>
      <c r="S1017" s="5">
        <v>293296316</v>
      </c>
      <c r="T1017" s="5">
        <v>66300000</v>
      </c>
      <c r="V1017" s="73">
        <v>464596316</v>
      </c>
      <c r="W1017" s="73"/>
      <c r="X1017" s="73">
        <v>15000000</v>
      </c>
      <c r="Y1017" s="73"/>
      <c r="Z1017" s="73"/>
      <c r="AA1017" s="73">
        <v>3.3363262700755758</v>
      </c>
      <c r="AB1017" s="73"/>
    </row>
    <row r="1018" spans="3:28" ht="3" customHeight="1" x14ac:dyDescent="0.2"/>
    <row r="1019" spans="3:28" ht="16.5" customHeight="1" x14ac:dyDescent="0.2">
      <c r="C1019" s="75" t="s">
        <v>1310</v>
      </c>
      <c r="D1019" s="75"/>
      <c r="I1019" s="77" t="s">
        <v>39</v>
      </c>
      <c r="J1019" s="77"/>
      <c r="K1019" s="77"/>
      <c r="L1019" s="77"/>
      <c r="M1019" s="5">
        <v>105000000</v>
      </c>
      <c r="N1019" s="5">
        <v>293296316</v>
      </c>
      <c r="O1019" s="73">
        <v>0</v>
      </c>
      <c r="P1019" s="73"/>
      <c r="Q1019" s="5">
        <v>398296316</v>
      </c>
      <c r="R1019" s="5">
        <v>105000000</v>
      </c>
      <c r="S1019" s="5">
        <v>293296316</v>
      </c>
      <c r="T1019" s="5">
        <v>0</v>
      </c>
      <c r="V1019" s="73">
        <v>398296316</v>
      </c>
      <c r="W1019" s="73"/>
      <c r="X1019" s="73">
        <v>0</v>
      </c>
      <c r="Y1019" s="73"/>
      <c r="Z1019" s="73"/>
      <c r="AA1019" s="73">
        <v>0</v>
      </c>
      <c r="AB1019" s="73"/>
    </row>
    <row r="1020" spans="3:28" ht="13.5" customHeight="1" x14ac:dyDescent="0.2">
      <c r="C1020" s="75" t="s">
        <v>1311</v>
      </c>
      <c r="D1020" s="75"/>
      <c r="J1020" s="75" t="s">
        <v>41</v>
      </c>
      <c r="K1020" s="75"/>
      <c r="L1020" s="75"/>
      <c r="M1020" s="5">
        <v>0</v>
      </c>
      <c r="N1020" s="5">
        <v>147573316</v>
      </c>
      <c r="O1020" s="73">
        <v>0</v>
      </c>
      <c r="P1020" s="73"/>
      <c r="Q1020" s="5">
        <v>147573316</v>
      </c>
      <c r="R1020" s="5">
        <v>0</v>
      </c>
      <c r="S1020" s="5">
        <v>147573316</v>
      </c>
      <c r="T1020" s="5">
        <v>0</v>
      </c>
      <c r="V1020" s="73">
        <v>147573316</v>
      </c>
      <c r="W1020" s="73"/>
      <c r="X1020" s="73">
        <v>0</v>
      </c>
      <c r="Y1020" s="73"/>
      <c r="Z1020" s="73"/>
      <c r="AA1020" s="73">
        <v>0</v>
      </c>
      <c r="AB1020" s="73"/>
    </row>
    <row r="1021" spans="3:28" ht="13.5" customHeight="1" x14ac:dyDescent="0.2">
      <c r="C1021" s="75" t="s">
        <v>1312</v>
      </c>
      <c r="D1021" s="75"/>
      <c r="J1021" s="75" t="s">
        <v>1136</v>
      </c>
      <c r="K1021" s="75"/>
      <c r="L1021" s="75"/>
      <c r="M1021" s="5">
        <v>105000000</v>
      </c>
      <c r="N1021" s="5">
        <v>145723000</v>
      </c>
      <c r="O1021" s="73">
        <v>0</v>
      </c>
      <c r="P1021" s="73"/>
      <c r="Q1021" s="5">
        <v>250723000</v>
      </c>
      <c r="R1021" s="5">
        <v>105000000</v>
      </c>
      <c r="S1021" s="5">
        <v>145723000</v>
      </c>
      <c r="T1021" s="5">
        <v>0</v>
      </c>
      <c r="V1021" s="73">
        <v>250723000</v>
      </c>
      <c r="W1021" s="73"/>
      <c r="X1021" s="73">
        <v>0</v>
      </c>
      <c r="Y1021" s="73"/>
      <c r="Z1021" s="73"/>
      <c r="AA1021" s="73">
        <v>0</v>
      </c>
      <c r="AB1021" s="73"/>
    </row>
    <row r="1022" spans="3:28" ht="16.5" customHeight="1" x14ac:dyDescent="0.2">
      <c r="C1022" s="75" t="s">
        <v>1313</v>
      </c>
      <c r="D1022" s="75"/>
      <c r="I1022" s="77" t="s">
        <v>49</v>
      </c>
      <c r="J1022" s="77"/>
      <c r="K1022" s="77"/>
      <c r="L1022" s="77"/>
      <c r="M1022" s="5">
        <v>0</v>
      </c>
      <c r="N1022" s="5">
        <v>0</v>
      </c>
      <c r="O1022" s="73">
        <v>51300000</v>
      </c>
      <c r="P1022" s="73"/>
      <c r="Q1022" s="5">
        <v>51300000</v>
      </c>
      <c r="R1022" s="5">
        <v>0</v>
      </c>
      <c r="S1022" s="5">
        <v>0</v>
      </c>
      <c r="T1022" s="5">
        <v>66300000</v>
      </c>
      <c r="V1022" s="73">
        <v>66300000</v>
      </c>
      <c r="W1022" s="73"/>
      <c r="X1022" s="73">
        <v>15000000</v>
      </c>
      <c r="Y1022" s="73"/>
      <c r="Z1022" s="73"/>
      <c r="AA1022" s="73">
        <v>29.239766081871345</v>
      </c>
      <c r="AB1022" s="73"/>
    </row>
    <row r="1023" spans="3:28" ht="13.5" customHeight="1" x14ac:dyDescent="0.2">
      <c r="C1023" s="75" t="s">
        <v>1314</v>
      </c>
      <c r="D1023" s="75"/>
      <c r="J1023" s="75" t="s">
        <v>55</v>
      </c>
      <c r="K1023" s="75"/>
      <c r="L1023" s="75"/>
      <c r="M1023" s="5">
        <v>0</v>
      </c>
      <c r="N1023" s="5">
        <v>0</v>
      </c>
      <c r="O1023" s="73">
        <v>51300000</v>
      </c>
      <c r="P1023" s="73"/>
      <c r="Q1023" s="5">
        <v>51300000</v>
      </c>
      <c r="R1023" s="5">
        <v>0</v>
      </c>
      <c r="S1023" s="5">
        <v>0</v>
      </c>
      <c r="T1023" s="5">
        <v>66300000</v>
      </c>
      <c r="V1023" s="73">
        <v>66300000</v>
      </c>
      <c r="W1023" s="73"/>
      <c r="X1023" s="73">
        <v>15000000</v>
      </c>
      <c r="Y1023" s="73"/>
      <c r="Z1023" s="73"/>
      <c r="AA1023" s="73">
        <v>29.239766081871345</v>
      </c>
      <c r="AB1023" s="73"/>
    </row>
    <row r="1024" spans="3:28" ht="3" customHeight="1" x14ac:dyDescent="0.2"/>
    <row r="1025" spans="3:28" ht="13.5" customHeight="1" x14ac:dyDescent="0.2">
      <c r="C1025" s="75" t="s">
        <v>1315</v>
      </c>
      <c r="D1025" s="75"/>
      <c r="H1025" s="78" t="s">
        <v>1316</v>
      </c>
      <c r="I1025" s="78"/>
      <c r="J1025" s="78"/>
      <c r="K1025" s="78"/>
      <c r="L1025" s="78"/>
      <c r="M1025" s="5">
        <v>75300000</v>
      </c>
      <c r="N1025" s="5">
        <v>301191081</v>
      </c>
      <c r="O1025" s="73">
        <v>15500000</v>
      </c>
      <c r="P1025" s="73"/>
      <c r="Q1025" s="5">
        <v>391991081</v>
      </c>
      <c r="R1025" s="5">
        <v>75300000</v>
      </c>
      <c r="S1025" s="5">
        <v>312161081</v>
      </c>
      <c r="T1025" s="5">
        <v>19530000</v>
      </c>
      <c r="V1025" s="73">
        <v>406991081</v>
      </c>
      <c r="W1025" s="73"/>
      <c r="X1025" s="73">
        <v>15000000</v>
      </c>
      <c r="Y1025" s="73"/>
      <c r="Z1025" s="73"/>
      <c r="AA1025" s="73">
        <v>3.8266176775588425</v>
      </c>
      <c r="AB1025" s="73"/>
    </row>
    <row r="1026" spans="3:28" ht="3" customHeight="1" x14ac:dyDescent="0.2"/>
    <row r="1027" spans="3:28" ht="16.5" customHeight="1" x14ac:dyDescent="0.2">
      <c r="C1027" s="75" t="s">
        <v>1317</v>
      </c>
      <c r="D1027" s="75"/>
      <c r="I1027" s="77" t="s">
        <v>39</v>
      </c>
      <c r="J1027" s="77"/>
      <c r="K1027" s="77"/>
      <c r="L1027" s="77"/>
      <c r="M1027" s="5">
        <v>75300000</v>
      </c>
      <c r="N1027" s="5">
        <v>301191081</v>
      </c>
      <c r="O1027" s="73">
        <v>0</v>
      </c>
      <c r="P1027" s="73"/>
      <c r="Q1027" s="5">
        <v>376491081</v>
      </c>
      <c r="R1027" s="5">
        <v>75300000</v>
      </c>
      <c r="S1027" s="5">
        <v>312161081</v>
      </c>
      <c r="T1027" s="5">
        <v>0</v>
      </c>
      <c r="V1027" s="73">
        <v>387461081</v>
      </c>
      <c r="W1027" s="73"/>
      <c r="X1027" s="73">
        <v>10970000</v>
      </c>
      <c r="Y1027" s="73"/>
      <c r="Z1027" s="73"/>
      <c r="AA1027" s="73">
        <v>2.9137476433339464</v>
      </c>
      <c r="AB1027" s="73"/>
    </row>
    <row r="1028" spans="3:28" ht="13.5" customHeight="1" x14ac:dyDescent="0.2">
      <c r="C1028" s="75" t="s">
        <v>1318</v>
      </c>
      <c r="D1028" s="75"/>
      <c r="J1028" s="75" t="s">
        <v>41</v>
      </c>
      <c r="K1028" s="75"/>
      <c r="L1028" s="75"/>
      <c r="M1028" s="5">
        <v>0</v>
      </c>
      <c r="N1028" s="5">
        <v>178734177</v>
      </c>
      <c r="O1028" s="73">
        <v>0</v>
      </c>
      <c r="P1028" s="73"/>
      <c r="Q1028" s="5">
        <v>178734177</v>
      </c>
      <c r="R1028" s="5">
        <v>0</v>
      </c>
      <c r="S1028" s="5">
        <v>185645177</v>
      </c>
      <c r="T1028" s="5">
        <v>0</v>
      </c>
      <c r="V1028" s="73">
        <v>185645177</v>
      </c>
      <c r="W1028" s="73"/>
      <c r="X1028" s="73">
        <v>6911000</v>
      </c>
      <c r="Y1028" s="73"/>
      <c r="Z1028" s="73"/>
      <c r="AA1028" s="73">
        <v>3.8666359819924088</v>
      </c>
      <c r="AB1028" s="73"/>
    </row>
    <row r="1029" spans="3:28" ht="13.5" customHeight="1" x14ac:dyDescent="0.2">
      <c r="C1029" s="75" t="s">
        <v>1319</v>
      </c>
      <c r="D1029" s="75"/>
      <c r="J1029" s="75" t="s">
        <v>1136</v>
      </c>
      <c r="K1029" s="75"/>
      <c r="L1029" s="75"/>
      <c r="M1029" s="5">
        <v>75300000</v>
      </c>
      <c r="N1029" s="5">
        <v>122456904</v>
      </c>
      <c r="O1029" s="73">
        <v>0</v>
      </c>
      <c r="P1029" s="73"/>
      <c r="Q1029" s="5">
        <v>197756904</v>
      </c>
      <c r="R1029" s="5">
        <v>75300000</v>
      </c>
      <c r="S1029" s="5">
        <v>126515904</v>
      </c>
      <c r="T1029" s="5">
        <v>0</v>
      </c>
      <c r="V1029" s="73">
        <v>201815904</v>
      </c>
      <c r="W1029" s="73"/>
      <c r="X1029" s="73">
        <v>4059000</v>
      </c>
      <c r="Y1029" s="73"/>
      <c r="Z1029" s="73"/>
      <c r="AA1029" s="73">
        <v>2.0525199969756809</v>
      </c>
      <c r="AB1029" s="73"/>
    </row>
    <row r="1030" spans="3:28" ht="3" customHeight="1" x14ac:dyDescent="0.2"/>
    <row r="1031" spans="3:28" ht="16.5" customHeight="1" x14ac:dyDescent="0.2">
      <c r="C1031" s="75" t="s">
        <v>1320</v>
      </c>
      <c r="D1031" s="75"/>
      <c r="I1031" s="77" t="s">
        <v>49</v>
      </c>
      <c r="J1031" s="77"/>
      <c r="K1031" s="77"/>
      <c r="L1031" s="77"/>
      <c r="M1031" s="5">
        <v>0</v>
      </c>
      <c r="N1031" s="5">
        <v>0</v>
      </c>
      <c r="O1031" s="73">
        <v>15500000</v>
      </c>
      <c r="P1031" s="73"/>
      <c r="Q1031" s="5">
        <v>15500000</v>
      </c>
      <c r="R1031" s="5">
        <v>0</v>
      </c>
      <c r="S1031" s="5">
        <v>0</v>
      </c>
      <c r="T1031" s="5">
        <v>19530000</v>
      </c>
      <c r="V1031" s="73">
        <v>19530000</v>
      </c>
      <c r="W1031" s="73"/>
      <c r="X1031" s="73">
        <v>4030000</v>
      </c>
      <c r="Y1031" s="73"/>
      <c r="Z1031" s="73"/>
      <c r="AA1031" s="73">
        <v>26</v>
      </c>
      <c r="AB1031" s="73"/>
    </row>
    <row r="1032" spans="3:28" ht="13.5" customHeight="1" x14ac:dyDescent="0.2">
      <c r="C1032" s="75" t="s">
        <v>1321</v>
      </c>
      <c r="D1032" s="75"/>
      <c r="J1032" s="75" t="s">
        <v>55</v>
      </c>
      <c r="K1032" s="75"/>
      <c r="L1032" s="75"/>
      <c r="M1032" s="5">
        <v>0</v>
      </c>
      <c r="N1032" s="5">
        <v>0</v>
      </c>
      <c r="O1032" s="73">
        <v>15500000</v>
      </c>
      <c r="P1032" s="73"/>
      <c r="Q1032" s="5">
        <v>15500000</v>
      </c>
      <c r="R1032" s="5">
        <v>0</v>
      </c>
      <c r="S1032" s="5">
        <v>0</v>
      </c>
      <c r="T1032" s="5">
        <v>19530000</v>
      </c>
      <c r="V1032" s="73">
        <v>19530000</v>
      </c>
      <c r="W1032" s="73"/>
      <c r="X1032" s="73">
        <v>4030000</v>
      </c>
      <c r="Y1032" s="73"/>
      <c r="Z1032" s="73"/>
      <c r="AA1032" s="73">
        <v>26</v>
      </c>
      <c r="AB1032" s="73"/>
    </row>
    <row r="1033" spans="3:28" ht="3" customHeight="1" x14ac:dyDescent="0.2"/>
    <row r="1034" spans="3:28" ht="13.5" customHeight="1" x14ac:dyDescent="0.2">
      <c r="C1034" s="75" t="s">
        <v>1322</v>
      </c>
      <c r="D1034" s="75"/>
      <c r="H1034" s="78" t="s">
        <v>1323</v>
      </c>
      <c r="I1034" s="78"/>
      <c r="J1034" s="78"/>
      <c r="K1034" s="78"/>
      <c r="L1034" s="78"/>
      <c r="M1034" s="5">
        <v>71880000</v>
      </c>
      <c r="N1034" s="5">
        <v>375112305</v>
      </c>
      <c r="O1034" s="73">
        <v>15250000</v>
      </c>
      <c r="P1034" s="73"/>
      <c r="Q1034" s="5">
        <v>462242305</v>
      </c>
      <c r="R1034" s="5">
        <v>81880000</v>
      </c>
      <c r="S1034" s="5">
        <v>372712305</v>
      </c>
      <c r="T1034" s="5">
        <v>22650000</v>
      </c>
      <c r="V1034" s="73">
        <v>477242305</v>
      </c>
      <c r="W1034" s="73"/>
      <c r="X1034" s="73">
        <v>15000000</v>
      </c>
      <c r="Y1034" s="73"/>
      <c r="Z1034" s="73"/>
      <c r="AA1034" s="73">
        <v>3.2450513156730647</v>
      </c>
      <c r="AB1034" s="73"/>
    </row>
    <row r="1035" spans="3:28" ht="3" customHeight="1" x14ac:dyDescent="0.2"/>
    <row r="1036" spans="3:28" ht="16.5" customHeight="1" x14ac:dyDescent="0.2">
      <c r="C1036" s="75" t="s">
        <v>1324</v>
      </c>
      <c r="D1036" s="75"/>
      <c r="I1036" s="77" t="s">
        <v>39</v>
      </c>
      <c r="J1036" s="77"/>
      <c r="K1036" s="77"/>
      <c r="L1036" s="77"/>
      <c r="M1036" s="5">
        <v>71880000</v>
      </c>
      <c r="N1036" s="5">
        <v>375112305</v>
      </c>
      <c r="O1036" s="73">
        <v>0</v>
      </c>
      <c r="P1036" s="73"/>
      <c r="Q1036" s="5">
        <v>446992305</v>
      </c>
      <c r="R1036" s="5">
        <v>81880000</v>
      </c>
      <c r="S1036" s="5">
        <v>372712305</v>
      </c>
      <c r="T1036" s="5">
        <v>0</v>
      </c>
      <c r="V1036" s="73">
        <v>454592305</v>
      </c>
      <c r="W1036" s="73"/>
      <c r="X1036" s="73">
        <v>7600000</v>
      </c>
      <c r="Y1036" s="73"/>
      <c r="Z1036" s="73"/>
      <c r="AA1036" s="73">
        <v>1.7002529831022484</v>
      </c>
      <c r="AB1036" s="73"/>
    </row>
    <row r="1037" spans="3:28" ht="13.5" customHeight="1" x14ac:dyDescent="0.2">
      <c r="C1037" s="75" t="s">
        <v>1325</v>
      </c>
      <c r="D1037" s="75"/>
      <c r="J1037" s="75" t="s">
        <v>41</v>
      </c>
      <c r="K1037" s="75"/>
      <c r="L1037" s="75"/>
      <c r="M1037" s="5">
        <v>0</v>
      </c>
      <c r="N1037" s="5">
        <v>55080000</v>
      </c>
      <c r="O1037" s="73">
        <v>0</v>
      </c>
      <c r="P1037" s="73"/>
      <c r="Q1037" s="5">
        <v>55080000</v>
      </c>
      <c r="R1037" s="5">
        <v>0</v>
      </c>
      <c r="S1037" s="5">
        <v>72080000</v>
      </c>
      <c r="T1037" s="5">
        <v>0</v>
      </c>
      <c r="V1037" s="73">
        <v>72080000</v>
      </c>
      <c r="W1037" s="73"/>
      <c r="X1037" s="73">
        <v>17000000</v>
      </c>
      <c r="Y1037" s="73"/>
      <c r="Z1037" s="73"/>
      <c r="AA1037" s="73">
        <v>30.8641975308642</v>
      </c>
      <c r="AB1037" s="73"/>
    </row>
    <row r="1038" spans="3:28" ht="13.5" customHeight="1" x14ac:dyDescent="0.2">
      <c r="C1038" s="75" t="s">
        <v>1326</v>
      </c>
      <c r="D1038" s="75"/>
      <c r="J1038" s="75" t="s">
        <v>1136</v>
      </c>
      <c r="K1038" s="75"/>
      <c r="L1038" s="75"/>
      <c r="M1038" s="5">
        <v>71880000</v>
      </c>
      <c r="N1038" s="5">
        <v>320032305</v>
      </c>
      <c r="O1038" s="73">
        <v>0</v>
      </c>
      <c r="P1038" s="73"/>
      <c r="Q1038" s="5">
        <v>391912305</v>
      </c>
      <c r="R1038" s="5">
        <v>81880000</v>
      </c>
      <c r="S1038" s="5">
        <v>300632305</v>
      </c>
      <c r="T1038" s="5">
        <v>0</v>
      </c>
      <c r="V1038" s="73">
        <v>382512305</v>
      </c>
      <c r="W1038" s="73"/>
      <c r="X1038" s="73">
        <v>-9400000</v>
      </c>
      <c r="Y1038" s="73"/>
      <c r="Z1038" s="73"/>
      <c r="AA1038" s="73">
        <v>-2.3984957553195478</v>
      </c>
      <c r="AB1038" s="73"/>
    </row>
    <row r="1039" spans="3:28" ht="3" customHeight="1" x14ac:dyDescent="0.2"/>
    <row r="1040" spans="3:28" ht="16.5" customHeight="1" x14ac:dyDescent="0.2">
      <c r="C1040" s="75" t="s">
        <v>1327</v>
      </c>
      <c r="D1040" s="75"/>
      <c r="I1040" s="77" t="s">
        <v>49</v>
      </c>
      <c r="J1040" s="77"/>
      <c r="K1040" s="77"/>
      <c r="L1040" s="77"/>
      <c r="M1040" s="5">
        <v>0</v>
      </c>
      <c r="N1040" s="5">
        <v>0</v>
      </c>
      <c r="O1040" s="73">
        <v>15250000</v>
      </c>
      <c r="P1040" s="73"/>
      <c r="Q1040" s="5">
        <v>15250000</v>
      </c>
      <c r="R1040" s="5">
        <v>0</v>
      </c>
      <c r="S1040" s="5">
        <v>0</v>
      </c>
      <c r="T1040" s="5">
        <v>22650000</v>
      </c>
      <c r="V1040" s="73">
        <v>22650000</v>
      </c>
      <c r="W1040" s="73"/>
      <c r="X1040" s="73">
        <v>7400000</v>
      </c>
      <c r="Y1040" s="73"/>
      <c r="Z1040" s="73"/>
      <c r="AA1040" s="73">
        <v>48.524590163934427</v>
      </c>
      <c r="AB1040" s="73"/>
    </row>
    <row r="1041" spans="3:28" ht="13.5" customHeight="1" x14ac:dyDescent="0.2">
      <c r="C1041" s="75" t="s">
        <v>1328</v>
      </c>
      <c r="D1041" s="75"/>
      <c r="J1041" s="75" t="s">
        <v>55</v>
      </c>
      <c r="K1041" s="75"/>
      <c r="L1041" s="75"/>
      <c r="M1041" s="5">
        <v>0</v>
      </c>
      <c r="N1041" s="5">
        <v>0</v>
      </c>
      <c r="O1041" s="73">
        <v>15250000</v>
      </c>
      <c r="P1041" s="73"/>
      <c r="Q1041" s="5">
        <v>15250000</v>
      </c>
      <c r="R1041" s="5">
        <v>0</v>
      </c>
      <c r="S1041" s="5">
        <v>0</v>
      </c>
      <c r="T1041" s="5">
        <v>22650000</v>
      </c>
      <c r="V1041" s="73">
        <v>22650000</v>
      </c>
      <c r="W1041" s="73"/>
      <c r="X1041" s="73">
        <v>7400000</v>
      </c>
      <c r="Y1041" s="73"/>
      <c r="Z1041" s="73"/>
      <c r="AA1041" s="73">
        <v>48.524590163934427</v>
      </c>
      <c r="AB1041" s="73"/>
    </row>
    <row r="1042" spans="3:28" ht="3" customHeight="1" x14ac:dyDescent="0.2"/>
    <row r="1043" spans="3:28" ht="13.5" customHeight="1" x14ac:dyDescent="0.2">
      <c r="C1043" s="75" t="s">
        <v>1329</v>
      </c>
      <c r="D1043" s="75"/>
      <c r="H1043" s="78" t="s">
        <v>1330</v>
      </c>
      <c r="I1043" s="78"/>
      <c r="J1043" s="78"/>
      <c r="K1043" s="78"/>
      <c r="L1043" s="78"/>
      <c r="M1043" s="5">
        <v>75960000</v>
      </c>
      <c r="N1043" s="5">
        <v>270096084</v>
      </c>
      <c r="O1043" s="73">
        <v>0</v>
      </c>
      <c r="P1043" s="73"/>
      <c r="Q1043" s="5">
        <v>346056084</v>
      </c>
      <c r="R1043" s="5">
        <v>75960000</v>
      </c>
      <c r="S1043" s="5">
        <v>285096084</v>
      </c>
      <c r="T1043" s="5">
        <v>0</v>
      </c>
      <c r="V1043" s="73">
        <v>361056084</v>
      </c>
      <c r="W1043" s="73"/>
      <c r="X1043" s="73">
        <v>15000000</v>
      </c>
      <c r="Y1043" s="73"/>
      <c r="Z1043" s="73"/>
      <c r="AA1043" s="73">
        <v>4.3345575164053463</v>
      </c>
      <c r="AB1043" s="73"/>
    </row>
    <row r="1044" spans="3:28" ht="3" customHeight="1" x14ac:dyDescent="0.2"/>
    <row r="1045" spans="3:28" ht="16.5" customHeight="1" x14ac:dyDescent="0.2">
      <c r="C1045" s="75" t="s">
        <v>1331</v>
      </c>
      <c r="D1045" s="75"/>
      <c r="I1045" s="77" t="s">
        <v>39</v>
      </c>
      <c r="J1045" s="77"/>
      <c r="K1045" s="77"/>
      <c r="L1045" s="77"/>
      <c r="M1045" s="5">
        <v>75960000</v>
      </c>
      <c r="N1045" s="5">
        <v>270096084</v>
      </c>
      <c r="O1045" s="73">
        <v>0</v>
      </c>
      <c r="P1045" s="73"/>
      <c r="Q1045" s="5">
        <v>346056084</v>
      </c>
      <c r="R1045" s="5">
        <v>75960000</v>
      </c>
      <c r="S1045" s="5">
        <v>285096084</v>
      </c>
      <c r="T1045" s="5">
        <v>0</v>
      </c>
      <c r="V1045" s="73">
        <v>361056084</v>
      </c>
      <c r="W1045" s="73"/>
      <c r="X1045" s="73">
        <v>15000000</v>
      </c>
      <c r="Y1045" s="73"/>
      <c r="Z1045" s="73"/>
      <c r="AA1045" s="73">
        <v>4.3345575164053463</v>
      </c>
      <c r="AB1045" s="73"/>
    </row>
    <row r="1046" spans="3:28" ht="13.5" customHeight="1" x14ac:dyDescent="0.2">
      <c r="C1046" s="75" t="s">
        <v>1332</v>
      </c>
      <c r="D1046" s="75"/>
      <c r="J1046" s="75" t="s">
        <v>1136</v>
      </c>
      <c r="K1046" s="75"/>
      <c r="L1046" s="75"/>
      <c r="M1046" s="5">
        <v>75960000</v>
      </c>
      <c r="N1046" s="5">
        <v>201096084</v>
      </c>
      <c r="O1046" s="73">
        <v>0</v>
      </c>
      <c r="P1046" s="73"/>
      <c r="Q1046" s="5">
        <v>277056084</v>
      </c>
      <c r="R1046" s="5">
        <v>75960000</v>
      </c>
      <c r="S1046" s="5">
        <v>201096084</v>
      </c>
      <c r="T1046" s="5">
        <v>0</v>
      </c>
      <c r="V1046" s="73">
        <v>277056084</v>
      </c>
      <c r="W1046" s="73"/>
      <c r="X1046" s="73">
        <v>0</v>
      </c>
      <c r="Y1046" s="73"/>
      <c r="Z1046" s="73"/>
      <c r="AA1046" s="73">
        <v>0</v>
      </c>
      <c r="AB1046" s="73"/>
    </row>
    <row r="1047" spans="3:28" ht="13.5" customHeight="1" x14ac:dyDescent="0.2">
      <c r="C1047" s="75" t="s">
        <v>1333</v>
      </c>
      <c r="D1047" s="75"/>
      <c r="J1047" s="75" t="s">
        <v>1017</v>
      </c>
      <c r="K1047" s="75"/>
      <c r="L1047" s="75"/>
      <c r="M1047" s="5">
        <v>0</v>
      </c>
      <c r="N1047" s="5">
        <v>69000000</v>
      </c>
      <c r="O1047" s="73">
        <v>0</v>
      </c>
      <c r="P1047" s="73"/>
      <c r="Q1047" s="5">
        <v>69000000</v>
      </c>
      <c r="R1047" s="5">
        <v>0</v>
      </c>
      <c r="S1047" s="5">
        <v>84000000</v>
      </c>
      <c r="T1047" s="5">
        <v>0</v>
      </c>
      <c r="V1047" s="73">
        <v>84000000</v>
      </c>
      <c r="W1047" s="73"/>
      <c r="X1047" s="73">
        <v>15000000</v>
      </c>
      <c r="Y1047" s="73"/>
      <c r="Z1047" s="73"/>
      <c r="AA1047" s="73">
        <v>21.739130434782609</v>
      </c>
      <c r="AB1047" s="73"/>
    </row>
    <row r="1048" spans="3:28" ht="3" customHeight="1" x14ac:dyDescent="0.2"/>
    <row r="1049" spans="3:28" ht="13.5" customHeight="1" x14ac:dyDescent="0.2">
      <c r="C1049" s="75" t="s">
        <v>1334</v>
      </c>
      <c r="D1049" s="75"/>
      <c r="H1049" s="78" t="s">
        <v>1335</v>
      </c>
      <c r="I1049" s="78"/>
      <c r="J1049" s="78"/>
      <c r="K1049" s="78"/>
      <c r="L1049" s="78"/>
      <c r="M1049" s="5">
        <v>126240000</v>
      </c>
      <c r="N1049" s="5">
        <v>215630974</v>
      </c>
      <c r="O1049" s="73">
        <v>15000000</v>
      </c>
      <c r="P1049" s="73"/>
      <c r="Q1049" s="5">
        <v>356870974</v>
      </c>
      <c r="R1049" s="5">
        <v>139440000</v>
      </c>
      <c r="S1049" s="5">
        <v>207930974</v>
      </c>
      <c r="T1049" s="5">
        <v>24500000</v>
      </c>
      <c r="V1049" s="73">
        <v>371870974</v>
      </c>
      <c r="W1049" s="73"/>
      <c r="X1049" s="73">
        <v>15000000</v>
      </c>
      <c r="Y1049" s="73"/>
      <c r="Z1049" s="73"/>
      <c r="AA1049" s="73">
        <v>4.2031997816667488</v>
      </c>
      <c r="AB1049" s="73"/>
    </row>
    <row r="1050" spans="3:28" ht="3" customHeight="1" x14ac:dyDescent="0.2"/>
    <row r="1051" spans="3:28" ht="16.5" customHeight="1" x14ac:dyDescent="0.2">
      <c r="C1051" s="75" t="s">
        <v>1336</v>
      </c>
      <c r="D1051" s="75"/>
      <c r="I1051" s="77" t="s">
        <v>39</v>
      </c>
      <c r="J1051" s="77"/>
      <c r="K1051" s="77"/>
      <c r="L1051" s="77"/>
      <c r="M1051" s="5">
        <v>126240000</v>
      </c>
      <c r="N1051" s="5">
        <v>215630974</v>
      </c>
      <c r="O1051" s="73">
        <v>0</v>
      </c>
      <c r="P1051" s="73"/>
      <c r="Q1051" s="5">
        <v>341870974</v>
      </c>
      <c r="R1051" s="5">
        <v>139440000</v>
      </c>
      <c r="S1051" s="5">
        <v>207930974</v>
      </c>
      <c r="T1051" s="5">
        <v>9500000</v>
      </c>
      <c r="V1051" s="73">
        <v>356870974</v>
      </c>
      <c r="W1051" s="73"/>
      <c r="X1051" s="73">
        <v>15000000</v>
      </c>
      <c r="Y1051" s="73"/>
      <c r="Z1051" s="73"/>
      <c r="AA1051" s="73">
        <v>4.3876202254011769</v>
      </c>
      <c r="AB1051" s="73"/>
    </row>
    <row r="1052" spans="3:28" ht="13.5" customHeight="1" x14ac:dyDescent="0.2">
      <c r="C1052" s="75" t="s">
        <v>1337</v>
      </c>
      <c r="D1052" s="75"/>
      <c r="J1052" s="75" t="s">
        <v>41</v>
      </c>
      <c r="K1052" s="75"/>
      <c r="L1052" s="75"/>
      <c r="M1052" s="5">
        <v>0</v>
      </c>
      <c r="N1052" s="5">
        <v>45000000</v>
      </c>
      <c r="O1052" s="73">
        <v>0</v>
      </c>
      <c r="P1052" s="73"/>
      <c r="Q1052" s="5">
        <v>45000000</v>
      </c>
      <c r="R1052" s="5">
        <v>0</v>
      </c>
      <c r="S1052" s="5">
        <v>41600000</v>
      </c>
      <c r="T1052" s="5">
        <v>0</v>
      </c>
      <c r="V1052" s="73">
        <v>41600000</v>
      </c>
      <c r="W1052" s="73"/>
      <c r="X1052" s="73">
        <v>-3400000</v>
      </c>
      <c r="Y1052" s="73"/>
      <c r="Z1052" s="73"/>
      <c r="AA1052" s="73">
        <v>-7.5555555555555554</v>
      </c>
      <c r="AB1052" s="73"/>
    </row>
    <row r="1053" spans="3:28" ht="13.5" customHeight="1" x14ac:dyDescent="0.2">
      <c r="C1053" s="75" t="s">
        <v>1338</v>
      </c>
      <c r="D1053" s="75"/>
      <c r="J1053" s="75" t="s">
        <v>1136</v>
      </c>
      <c r="K1053" s="75"/>
      <c r="L1053" s="75"/>
      <c r="M1053" s="5">
        <v>126240000</v>
      </c>
      <c r="N1053" s="5">
        <v>170630974</v>
      </c>
      <c r="O1053" s="73">
        <v>0</v>
      </c>
      <c r="P1053" s="73"/>
      <c r="Q1053" s="5">
        <v>296870974</v>
      </c>
      <c r="R1053" s="5">
        <v>139440000</v>
      </c>
      <c r="S1053" s="5">
        <v>166330974</v>
      </c>
      <c r="T1053" s="5">
        <v>9500000</v>
      </c>
      <c r="V1053" s="73">
        <v>315270974</v>
      </c>
      <c r="W1053" s="73"/>
      <c r="X1053" s="73">
        <v>18400000</v>
      </c>
      <c r="Y1053" s="73"/>
      <c r="Z1053" s="73"/>
      <c r="AA1053" s="73">
        <v>6.1979787892635141</v>
      </c>
      <c r="AB1053" s="73"/>
    </row>
    <row r="1054" spans="3:28" ht="3" customHeight="1" x14ac:dyDescent="0.2"/>
    <row r="1055" spans="3:28" ht="16.5" customHeight="1" x14ac:dyDescent="0.2">
      <c r="C1055" s="75" t="s">
        <v>1339</v>
      </c>
      <c r="D1055" s="75"/>
      <c r="I1055" s="77" t="s">
        <v>49</v>
      </c>
      <c r="J1055" s="77"/>
      <c r="K1055" s="77"/>
      <c r="L1055" s="77"/>
      <c r="M1055" s="5">
        <v>0</v>
      </c>
      <c r="N1055" s="5">
        <v>0</v>
      </c>
      <c r="O1055" s="73">
        <v>15000000</v>
      </c>
      <c r="P1055" s="73"/>
      <c r="Q1055" s="5">
        <v>15000000</v>
      </c>
      <c r="R1055" s="5">
        <v>0</v>
      </c>
      <c r="S1055" s="5">
        <v>0</v>
      </c>
      <c r="T1055" s="5">
        <v>15000000</v>
      </c>
      <c r="V1055" s="73">
        <v>15000000</v>
      </c>
      <c r="W1055" s="73"/>
      <c r="X1055" s="73">
        <v>0</v>
      </c>
      <c r="Y1055" s="73"/>
      <c r="Z1055" s="73"/>
      <c r="AA1055" s="73">
        <v>0</v>
      </c>
      <c r="AB1055" s="73"/>
    </row>
    <row r="1056" spans="3:28" ht="13.5" customHeight="1" x14ac:dyDescent="0.2">
      <c r="C1056" s="75" t="s">
        <v>1340</v>
      </c>
      <c r="D1056" s="75"/>
      <c r="J1056" s="75" t="s">
        <v>55</v>
      </c>
      <c r="K1056" s="75"/>
      <c r="L1056" s="75"/>
      <c r="M1056" s="5">
        <v>0</v>
      </c>
      <c r="N1056" s="5">
        <v>0</v>
      </c>
      <c r="O1056" s="73">
        <v>15000000</v>
      </c>
      <c r="P1056" s="73"/>
      <c r="Q1056" s="5">
        <v>15000000</v>
      </c>
      <c r="R1056" s="5">
        <v>0</v>
      </c>
      <c r="S1056" s="5">
        <v>0</v>
      </c>
      <c r="T1056" s="5">
        <v>15000000</v>
      </c>
      <c r="V1056" s="73">
        <v>15000000</v>
      </c>
      <c r="W1056" s="73"/>
      <c r="X1056" s="73">
        <v>0</v>
      </c>
      <c r="Y1056" s="73"/>
      <c r="Z1056" s="73"/>
      <c r="AA1056" s="73">
        <v>0</v>
      </c>
      <c r="AB1056" s="73"/>
    </row>
    <row r="1057" spans="3:28" ht="3" customHeight="1" x14ac:dyDescent="0.2"/>
    <row r="1058" spans="3:28" ht="13.5" customHeight="1" x14ac:dyDescent="0.2">
      <c r="C1058" s="75" t="s">
        <v>1341</v>
      </c>
      <c r="D1058" s="75"/>
      <c r="H1058" s="78" t="s">
        <v>1342</v>
      </c>
      <c r="I1058" s="78"/>
      <c r="J1058" s="78"/>
      <c r="K1058" s="78"/>
      <c r="L1058" s="78"/>
      <c r="M1058" s="5">
        <v>79050000</v>
      </c>
      <c r="N1058" s="5">
        <v>272360182</v>
      </c>
      <c r="O1058" s="73">
        <v>19500000</v>
      </c>
      <c r="P1058" s="73"/>
      <c r="Q1058" s="5">
        <v>370910182</v>
      </c>
      <c r="R1058" s="5">
        <v>79050000</v>
      </c>
      <c r="S1058" s="5">
        <v>287360182</v>
      </c>
      <c r="T1058" s="5">
        <v>19500000</v>
      </c>
      <c r="V1058" s="73">
        <v>385910182</v>
      </c>
      <c r="W1058" s="73"/>
      <c r="X1058" s="73">
        <v>15000000</v>
      </c>
      <c r="Y1058" s="73"/>
      <c r="Z1058" s="73"/>
      <c r="AA1058" s="73">
        <v>4.0441057506477405</v>
      </c>
      <c r="AB1058" s="73"/>
    </row>
    <row r="1059" spans="3:28" ht="3" customHeight="1" x14ac:dyDescent="0.2"/>
    <row r="1060" spans="3:28" ht="16.5" customHeight="1" x14ac:dyDescent="0.2">
      <c r="C1060" s="75" t="s">
        <v>1343</v>
      </c>
      <c r="D1060" s="75"/>
      <c r="I1060" s="77" t="s">
        <v>39</v>
      </c>
      <c r="J1060" s="77"/>
      <c r="K1060" s="77"/>
      <c r="L1060" s="77"/>
      <c r="M1060" s="5">
        <v>79050000</v>
      </c>
      <c r="N1060" s="5">
        <v>272360182</v>
      </c>
      <c r="O1060" s="73">
        <v>0</v>
      </c>
      <c r="P1060" s="73"/>
      <c r="Q1060" s="5">
        <v>351410182</v>
      </c>
      <c r="R1060" s="5">
        <v>79050000</v>
      </c>
      <c r="S1060" s="5">
        <v>287360182</v>
      </c>
      <c r="T1060" s="5">
        <v>0</v>
      </c>
      <c r="V1060" s="73">
        <v>366410182</v>
      </c>
      <c r="W1060" s="73"/>
      <c r="X1060" s="73">
        <v>15000000</v>
      </c>
      <c r="Y1060" s="73"/>
      <c r="Z1060" s="73"/>
      <c r="AA1060" s="73">
        <v>4.2685160443074466</v>
      </c>
      <c r="AB1060" s="73"/>
    </row>
    <row r="1061" spans="3:28" ht="13.5" customHeight="1" x14ac:dyDescent="0.2">
      <c r="C1061" s="75" t="s">
        <v>1344</v>
      </c>
      <c r="D1061" s="75"/>
      <c r="J1061" s="75" t="s">
        <v>41</v>
      </c>
      <c r="K1061" s="75"/>
      <c r="L1061" s="75"/>
      <c r="M1061" s="5">
        <v>0</v>
      </c>
      <c r="N1061" s="5">
        <v>47350000</v>
      </c>
      <c r="O1061" s="73">
        <v>0</v>
      </c>
      <c r="P1061" s="73"/>
      <c r="Q1061" s="5">
        <v>47350000</v>
      </c>
      <c r="R1061" s="5">
        <v>0</v>
      </c>
      <c r="S1061" s="5">
        <v>62350000</v>
      </c>
      <c r="T1061" s="5">
        <v>0</v>
      </c>
      <c r="V1061" s="73">
        <v>62350000</v>
      </c>
      <c r="W1061" s="73"/>
      <c r="X1061" s="73">
        <v>15000000</v>
      </c>
      <c r="Y1061" s="73"/>
      <c r="Z1061" s="73"/>
      <c r="AA1061" s="73">
        <v>31.678986272439285</v>
      </c>
      <c r="AB1061" s="73"/>
    </row>
    <row r="1062" spans="3:28" ht="13.5" customHeight="1" x14ac:dyDescent="0.2">
      <c r="C1062" s="75" t="s">
        <v>1345</v>
      </c>
      <c r="D1062" s="75"/>
      <c r="J1062" s="75" t="s">
        <v>1136</v>
      </c>
      <c r="K1062" s="75"/>
      <c r="L1062" s="75"/>
      <c r="M1062" s="5">
        <v>79050000</v>
      </c>
      <c r="N1062" s="5">
        <v>225010182</v>
      </c>
      <c r="O1062" s="73">
        <v>0</v>
      </c>
      <c r="P1062" s="73"/>
      <c r="Q1062" s="5">
        <v>304060182</v>
      </c>
      <c r="R1062" s="5">
        <v>79050000</v>
      </c>
      <c r="S1062" s="5">
        <v>225010182</v>
      </c>
      <c r="T1062" s="5">
        <v>0</v>
      </c>
      <c r="V1062" s="73">
        <v>304060182</v>
      </c>
      <c r="W1062" s="73"/>
      <c r="X1062" s="73">
        <v>0</v>
      </c>
      <c r="Y1062" s="73"/>
      <c r="Z1062" s="73"/>
      <c r="AA1062" s="73">
        <v>0</v>
      </c>
      <c r="AB1062" s="73"/>
    </row>
    <row r="1063" spans="3:28" ht="3" customHeight="1" x14ac:dyDescent="0.2"/>
    <row r="1064" spans="3:28" ht="16.5" customHeight="1" x14ac:dyDescent="0.2">
      <c r="C1064" s="75" t="s">
        <v>1346</v>
      </c>
      <c r="D1064" s="75"/>
      <c r="I1064" s="77" t="s">
        <v>49</v>
      </c>
      <c r="J1064" s="77"/>
      <c r="K1064" s="77"/>
      <c r="L1064" s="77"/>
      <c r="M1064" s="5">
        <v>0</v>
      </c>
      <c r="N1064" s="5">
        <v>0</v>
      </c>
      <c r="O1064" s="73">
        <v>19500000</v>
      </c>
      <c r="P1064" s="73"/>
      <c r="Q1064" s="5">
        <v>19500000</v>
      </c>
      <c r="R1064" s="5">
        <v>0</v>
      </c>
      <c r="S1064" s="5">
        <v>0</v>
      </c>
      <c r="T1064" s="5">
        <v>19500000</v>
      </c>
      <c r="V1064" s="73">
        <v>19500000</v>
      </c>
      <c r="W1064" s="73"/>
      <c r="X1064" s="73">
        <v>0</v>
      </c>
      <c r="Y1064" s="73"/>
      <c r="Z1064" s="73"/>
      <c r="AA1064" s="73">
        <v>0</v>
      </c>
      <c r="AB1064" s="73"/>
    </row>
    <row r="1065" spans="3:28" ht="13.5" customHeight="1" x14ac:dyDescent="0.2">
      <c r="C1065" s="75" t="s">
        <v>1347</v>
      </c>
      <c r="D1065" s="75"/>
      <c r="J1065" s="75" t="s">
        <v>55</v>
      </c>
      <c r="K1065" s="75"/>
      <c r="L1065" s="75"/>
      <c r="M1065" s="5">
        <v>0</v>
      </c>
      <c r="N1065" s="5">
        <v>0</v>
      </c>
      <c r="O1065" s="73">
        <v>19500000</v>
      </c>
      <c r="P1065" s="73"/>
      <c r="Q1065" s="5">
        <v>19500000</v>
      </c>
      <c r="R1065" s="5">
        <v>0</v>
      </c>
      <c r="S1065" s="5">
        <v>0</v>
      </c>
      <c r="T1065" s="5">
        <v>19500000</v>
      </c>
      <c r="V1065" s="73">
        <v>19500000</v>
      </c>
      <c r="W1065" s="73"/>
      <c r="X1065" s="73">
        <v>0</v>
      </c>
      <c r="Y1065" s="73"/>
      <c r="Z1065" s="73"/>
      <c r="AA1065" s="73">
        <v>0</v>
      </c>
      <c r="AB1065" s="73"/>
    </row>
    <row r="1066" spans="3:28" ht="3" customHeight="1" x14ac:dyDescent="0.2"/>
    <row r="1067" spans="3:28" ht="13.5" customHeight="1" x14ac:dyDescent="0.2">
      <c r="C1067" s="75" t="s">
        <v>1348</v>
      </c>
      <c r="D1067" s="75"/>
      <c r="H1067" s="78" t="s">
        <v>1349</v>
      </c>
      <c r="I1067" s="78"/>
      <c r="J1067" s="78"/>
      <c r="K1067" s="78"/>
      <c r="L1067" s="78"/>
      <c r="M1067" s="5">
        <v>65640000</v>
      </c>
      <c r="N1067" s="5">
        <v>203604006</v>
      </c>
      <c r="O1067" s="73">
        <v>20000000</v>
      </c>
      <c r="P1067" s="73"/>
      <c r="Q1067" s="5">
        <v>289244006</v>
      </c>
      <c r="R1067" s="5">
        <v>83640000</v>
      </c>
      <c r="S1067" s="5">
        <v>220604006</v>
      </c>
      <c r="T1067" s="5">
        <v>0</v>
      </c>
      <c r="V1067" s="73">
        <v>304244006</v>
      </c>
      <c r="W1067" s="73"/>
      <c r="X1067" s="73">
        <v>15000000</v>
      </c>
      <c r="Y1067" s="73"/>
      <c r="Z1067" s="73"/>
      <c r="AA1067" s="73">
        <v>5.1859328763410915</v>
      </c>
      <c r="AB1067" s="73"/>
    </row>
    <row r="1068" spans="3:28" ht="3" customHeight="1" x14ac:dyDescent="0.2"/>
    <row r="1069" spans="3:28" ht="16.5" customHeight="1" x14ac:dyDescent="0.2">
      <c r="C1069" s="75" t="s">
        <v>1350</v>
      </c>
      <c r="D1069" s="75"/>
      <c r="I1069" s="77" t="s">
        <v>39</v>
      </c>
      <c r="J1069" s="77"/>
      <c r="K1069" s="77"/>
      <c r="L1069" s="77"/>
      <c r="M1069" s="5">
        <v>65640000</v>
      </c>
      <c r="N1069" s="5">
        <v>203604006</v>
      </c>
      <c r="O1069" s="73">
        <v>0</v>
      </c>
      <c r="P1069" s="73"/>
      <c r="Q1069" s="5">
        <v>269244006</v>
      </c>
      <c r="R1069" s="5">
        <v>83640000</v>
      </c>
      <c r="S1069" s="5">
        <v>200604006</v>
      </c>
      <c r="T1069" s="5">
        <v>0</v>
      </c>
      <c r="V1069" s="73">
        <v>284244006</v>
      </c>
      <c r="W1069" s="73"/>
      <c r="X1069" s="73">
        <v>15000000</v>
      </c>
      <c r="Y1069" s="73"/>
      <c r="Z1069" s="73"/>
      <c r="AA1069" s="73">
        <v>5.571154664813597</v>
      </c>
      <c r="AB1069" s="73"/>
    </row>
    <row r="1070" spans="3:28" ht="13.5" customHeight="1" x14ac:dyDescent="0.2">
      <c r="C1070" s="75" t="s">
        <v>1351</v>
      </c>
      <c r="D1070" s="75"/>
      <c r="J1070" s="75" t="s">
        <v>41</v>
      </c>
      <c r="K1070" s="75"/>
      <c r="L1070" s="75"/>
      <c r="M1070" s="5">
        <v>0</v>
      </c>
      <c r="N1070" s="5">
        <v>13960000</v>
      </c>
      <c r="O1070" s="73">
        <v>0</v>
      </c>
      <c r="P1070" s="73"/>
      <c r="Q1070" s="5">
        <v>13960000</v>
      </c>
      <c r="R1070" s="5">
        <v>0</v>
      </c>
      <c r="S1070" s="5">
        <v>16960000</v>
      </c>
      <c r="T1070" s="5">
        <v>0</v>
      </c>
      <c r="V1070" s="73">
        <v>16960000</v>
      </c>
      <c r="W1070" s="73"/>
      <c r="X1070" s="73">
        <v>3000000</v>
      </c>
      <c r="Y1070" s="73"/>
      <c r="Z1070" s="73"/>
      <c r="AA1070" s="73">
        <v>21.48997134670487</v>
      </c>
      <c r="AB1070" s="73"/>
    </row>
    <row r="1071" spans="3:28" ht="13.5" customHeight="1" x14ac:dyDescent="0.2">
      <c r="C1071" s="75" t="s">
        <v>1352</v>
      </c>
      <c r="D1071" s="75"/>
      <c r="J1071" s="75" t="s">
        <v>1136</v>
      </c>
      <c r="K1071" s="75"/>
      <c r="L1071" s="75"/>
      <c r="M1071" s="5">
        <v>65640000</v>
      </c>
      <c r="N1071" s="5">
        <v>189644006</v>
      </c>
      <c r="O1071" s="73">
        <v>0</v>
      </c>
      <c r="P1071" s="73"/>
      <c r="Q1071" s="5">
        <v>255284006</v>
      </c>
      <c r="R1071" s="5">
        <v>83640000</v>
      </c>
      <c r="S1071" s="5">
        <v>183644006</v>
      </c>
      <c r="T1071" s="5">
        <v>0</v>
      </c>
      <c r="V1071" s="73">
        <v>267284006</v>
      </c>
      <c r="W1071" s="73"/>
      <c r="X1071" s="73">
        <v>12000000</v>
      </c>
      <c r="Y1071" s="73"/>
      <c r="Z1071" s="73"/>
      <c r="AA1071" s="73">
        <v>4.7006470119401058</v>
      </c>
      <c r="AB1071" s="73"/>
    </row>
    <row r="1072" spans="3:28" ht="3" customHeight="1" x14ac:dyDescent="0.2"/>
    <row r="1073" spans="3:28" ht="16.5" customHeight="1" x14ac:dyDescent="0.2">
      <c r="C1073" s="75" t="s">
        <v>1353</v>
      </c>
      <c r="D1073" s="75"/>
      <c r="I1073" s="77" t="s">
        <v>49</v>
      </c>
      <c r="J1073" s="77"/>
      <c r="K1073" s="77"/>
      <c r="L1073" s="77"/>
      <c r="M1073" s="5">
        <v>0</v>
      </c>
      <c r="N1073" s="5">
        <v>0</v>
      </c>
      <c r="O1073" s="73">
        <v>20000000</v>
      </c>
      <c r="P1073" s="73"/>
      <c r="Q1073" s="5">
        <v>20000000</v>
      </c>
      <c r="R1073" s="5">
        <v>0</v>
      </c>
      <c r="S1073" s="5">
        <v>20000000</v>
      </c>
      <c r="T1073" s="5">
        <v>0</v>
      </c>
      <c r="V1073" s="73">
        <v>20000000</v>
      </c>
      <c r="W1073" s="73"/>
      <c r="X1073" s="73">
        <v>0</v>
      </c>
      <c r="Y1073" s="73"/>
      <c r="Z1073" s="73"/>
      <c r="AA1073" s="73">
        <v>0</v>
      </c>
      <c r="AB1073" s="73"/>
    </row>
    <row r="1074" spans="3:28" ht="13.5" customHeight="1" x14ac:dyDescent="0.2">
      <c r="C1074" s="75" t="s">
        <v>1354</v>
      </c>
      <c r="D1074" s="75"/>
      <c r="J1074" s="75" t="s">
        <v>55</v>
      </c>
      <c r="K1074" s="75"/>
      <c r="L1074" s="75"/>
      <c r="M1074" s="5">
        <v>0</v>
      </c>
      <c r="N1074" s="5">
        <v>0</v>
      </c>
      <c r="O1074" s="73">
        <v>20000000</v>
      </c>
      <c r="P1074" s="73"/>
      <c r="Q1074" s="5">
        <v>20000000</v>
      </c>
      <c r="R1074" s="5">
        <v>0</v>
      </c>
      <c r="S1074" s="5">
        <v>20000000</v>
      </c>
      <c r="T1074" s="5">
        <v>0</v>
      </c>
      <c r="V1074" s="73">
        <v>20000000</v>
      </c>
      <c r="W1074" s="73"/>
      <c r="X1074" s="73">
        <v>0</v>
      </c>
      <c r="Y1074" s="73"/>
      <c r="Z1074" s="73"/>
      <c r="AA1074" s="73">
        <v>0</v>
      </c>
      <c r="AB1074" s="73"/>
    </row>
    <row r="1075" spans="3:28" ht="3" customHeight="1" x14ac:dyDescent="0.2"/>
    <row r="1076" spans="3:28" ht="13.5" customHeight="1" x14ac:dyDescent="0.2">
      <c r="C1076" s="75" t="s">
        <v>1355</v>
      </c>
      <c r="D1076" s="75"/>
      <c r="H1076" s="78" t="s">
        <v>1356</v>
      </c>
      <c r="I1076" s="78"/>
      <c r="J1076" s="78"/>
      <c r="K1076" s="78"/>
      <c r="L1076" s="78"/>
      <c r="M1076" s="5">
        <v>91440000</v>
      </c>
      <c r="N1076" s="5">
        <v>262492285</v>
      </c>
      <c r="O1076" s="73">
        <v>8750000</v>
      </c>
      <c r="P1076" s="73"/>
      <c r="Q1076" s="5">
        <v>362682285</v>
      </c>
      <c r="R1076" s="5">
        <v>103440000</v>
      </c>
      <c r="S1076" s="5">
        <v>265492285</v>
      </c>
      <c r="T1076" s="5">
        <v>8750000</v>
      </c>
      <c r="V1076" s="73">
        <v>377682285</v>
      </c>
      <c r="W1076" s="73"/>
      <c r="X1076" s="73">
        <v>15000000</v>
      </c>
      <c r="Y1076" s="73"/>
      <c r="Z1076" s="73"/>
      <c r="AA1076" s="73">
        <v>4.1358513002640862</v>
      </c>
      <c r="AB1076" s="73"/>
    </row>
    <row r="1077" spans="3:28" ht="3" customHeight="1" x14ac:dyDescent="0.2"/>
    <row r="1078" spans="3:28" ht="16.5" customHeight="1" x14ac:dyDescent="0.2">
      <c r="C1078" s="75" t="s">
        <v>1357</v>
      </c>
      <c r="D1078" s="75"/>
      <c r="I1078" s="77" t="s">
        <v>39</v>
      </c>
      <c r="J1078" s="77"/>
      <c r="K1078" s="77"/>
      <c r="L1078" s="77"/>
      <c r="M1078" s="5">
        <v>91440000</v>
      </c>
      <c r="N1078" s="5">
        <v>262492285</v>
      </c>
      <c r="O1078" s="73">
        <v>0</v>
      </c>
      <c r="P1078" s="73"/>
      <c r="Q1078" s="5">
        <v>353932285</v>
      </c>
      <c r="R1078" s="5">
        <v>103440000</v>
      </c>
      <c r="S1078" s="5">
        <v>265492285</v>
      </c>
      <c r="T1078" s="5">
        <v>0</v>
      </c>
      <c r="V1078" s="73">
        <v>368932285</v>
      </c>
      <c r="W1078" s="73"/>
      <c r="X1078" s="73">
        <v>15000000</v>
      </c>
      <c r="Y1078" s="73"/>
      <c r="Z1078" s="73"/>
      <c r="AA1078" s="73">
        <v>4.2380988216432414</v>
      </c>
      <c r="AB1078" s="73"/>
    </row>
    <row r="1079" spans="3:28" ht="13.5" customHeight="1" x14ac:dyDescent="0.2">
      <c r="C1079" s="75" t="s">
        <v>1358</v>
      </c>
      <c r="D1079" s="75"/>
      <c r="J1079" s="75" t="s">
        <v>41</v>
      </c>
      <c r="K1079" s="75"/>
      <c r="L1079" s="75"/>
      <c r="M1079" s="5">
        <v>0</v>
      </c>
      <c r="N1079" s="5">
        <v>50000000</v>
      </c>
      <c r="O1079" s="73">
        <v>0</v>
      </c>
      <c r="P1079" s="73"/>
      <c r="Q1079" s="5">
        <v>50000000</v>
      </c>
      <c r="R1079" s="5">
        <v>0</v>
      </c>
      <c r="S1079" s="5">
        <v>65000000</v>
      </c>
      <c r="T1079" s="5">
        <v>0</v>
      </c>
      <c r="V1079" s="73">
        <v>65000000</v>
      </c>
      <c r="W1079" s="73"/>
      <c r="X1079" s="73">
        <v>15000000</v>
      </c>
      <c r="Y1079" s="73"/>
      <c r="Z1079" s="73"/>
      <c r="AA1079" s="73">
        <v>30</v>
      </c>
      <c r="AB1079" s="73"/>
    </row>
    <row r="1080" spans="3:28" ht="13.5" customHeight="1" x14ac:dyDescent="0.2">
      <c r="C1080" s="75" t="s">
        <v>1359</v>
      </c>
      <c r="D1080" s="75"/>
      <c r="J1080" s="75" t="s">
        <v>1136</v>
      </c>
      <c r="K1080" s="75"/>
      <c r="L1080" s="75"/>
      <c r="M1080" s="5">
        <v>91440000</v>
      </c>
      <c r="N1080" s="5">
        <v>212492285</v>
      </c>
      <c r="O1080" s="73">
        <v>0</v>
      </c>
      <c r="P1080" s="73"/>
      <c r="Q1080" s="5">
        <v>303932285</v>
      </c>
      <c r="R1080" s="5">
        <v>103440000</v>
      </c>
      <c r="S1080" s="5">
        <v>200492285</v>
      </c>
      <c r="T1080" s="5">
        <v>0</v>
      </c>
      <c r="V1080" s="73">
        <v>303932285</v>
      </c>
      <c r="W1080" s="73"/>
      <c r="X1080" s="73">
        <v>0</v>
      </c>
      <c r="Y1080" s="73"/>
      <c r="Z1080" s="73"/>
      <c r="AA1080" s="73">
        <v>0</v>
      </c>
      <c r="AB1080" s="73"/>
    </row>
    <row r="1081" spans="3:28" ht="3" customHeight="1" x14ac:dyDescent="0.2"/>
    <row r="1082" spans="3:28" ht="16.5" customHeight="1" x14ac:dyDescent="0.2">
      <c r="C1082" s="75" t="s">
        <v>1360</v>
      </c>
      <c r="D1082" s="75"/>
      <c r="I1082" s="77" t="s">
        <v>49</v>
      </c>
      <c r="J1082" s="77"/>
      <c r="K1082" s="77"/>
      <c r="L1082" s="77"/>
      <c r="M1082" s="5">
        <v>0</v>
      </c>
      <c r="N1082" s="5">
        <v>0</v>
      </c>
      <c r="O1082" s="73">
        <v>8750000</v>
      </c>
      <c r="P1082" s="73"/>
      <c r="Q1082" s="5">
        <v>8750000</v>
      </c>
      <c r="R1082" s="5">
        <v>0</v>
      </c>
      <c r="S1082" s="5">
        <v>0</v>
      </c>
      <c r="T1082" s="5">
        <v>8750000</v>
      </c>
      <c r="V1082" s="73">
        <v>8750000</v>
      </c>
      <c r="W1082" s="73"/>
      <c r="X1082" s="73">
        <v>0</v>
      </c>
      <c r="Y1082" s="73"/>
      <c r="Z1082" s="73"/>
      <c r="AA1082" s="73">
        <v>0</v>
      </c>
      <c r="AB1082" s="73"/>
    </row>
    <row r="1083" spans="3:28" ht="13.5" customHeight="1" x14ac:dyDescent="0.2">
      <c r="C1083" s="75" t="s">
        <v>1361</v>
      </c>
      <c r="D1083" s="75"/>
      <c r="J1083" s="75" t="s">
        <v>55</v>
      </c>
      <c r="K1083" s="75"/>
      <c r="L1083" s="75"/>
      <c r="M1083" s="5">
        <v>0</v>
      </c>
      <c r="N1083" s="5">
        <v>0</v>
      </c>
      <c r="O1083" s="73">
        <v>8750000</v>
      </c>
      <c r="P1083" s="73"/>
      <c r="Q1083" s="5">
        <v>8750000</v>
      </c>
      <c r="R1083" s="5">
        <v>0</v>
      </c>
      <c r="S1083" s="5">
        <v>0</v>
      </c>
      <c r="T1083" s="5">
        <v>8750000</v>
      </c>
      <c r="V1083" s="73">
        <v>8750000</v>
      </c>
      <c r="W1083" s="73"/>
      <c r="X1083" s="73">
        <v>0</v>
      </c>
      <c r="Y1083" s="73"/>
      <c r="Z1083" s="73"/>
      <c r="AA1083" s="73">
        <v>0</v>
      </c>
      <c r="AB1083" s="73"/>
    </row>
    <row r="1084" spans="3:28" ht="3" customHeight="1" x14ac:dyDescent="0.2"/>
    <row r="1085" spans="3:28" ht="13.5" customHeight="1" x14ac:dyDescent="0.2">
      <c r="C1085" s="75" t="s">
        <v>1362</v>
      </c>
      <c r="D1085" s="75"/>
      <c r="H1085" s="78" t="s">
        <v>1363</v>
      </c>
      <c r="I1085" s="78"/>
      <c r="J1085" s="78"/>
      <c r="K1085" s="78"/>
      <c r="L1085" s="78"/>
      <c r="M1085" s="5">
        <v>129960000</v>
      </c>
      <c r="N1085" s="5">
        <v>222083683</v>
      </c>
      <c r="O1085" s="73">
        <v>33140000</v>
      </c>
      <c r="P1085" s="73"/>
      <c r="Q1085" s="5">
        <v>385183683</v>
      </c>
      <c r="R1085" s="5">
        <v>129960000</v>
      </c>
      <c r="S1085" s="5">
        <v>239383683</v>
      </c>
      <c r="T1085" s="5">
        <v>30840000</v>
      </c>
      <c r="V1085" s="73">
        <v>400183683</v>
      </c>
      <c r="W1085" s="73"/>
      <c r="X1085" s="73">
        <v>15000000</v>
      </c>
      <c r="Y1085" s="73"/>
      <c r="Z1085" s="73"/>
      <c r="AA1085" s="73">
        <v>3.8942459564155532</v>
      </c>
      <c r="AB1085" s="73"/>
    </row>
    <row r="1086" spans="3:28" ht="3" customHeight="1" x14ac:dyDescent="0.2"/>
    <row r="1087" spans="3:28" ht="16.5" customHeight="1" x14ac:dyDescent="0.2">
      <c r="C1087" s="75" t="s">
        <v>1364</v>
      </c>
      <c r="D1087" s="75"/>
      <c r="I1087" s="77" t="s">
        <v>39</v>
      </c>
      <c r="J1087" s="77"/>
      <c r="K1087" s="77"/>
      <c r="L1087" s="77"/>
      <c r="M1087" s="5">
        <v>129960000</v>
      </c>
      <c r="N1087" s="5">
        <v>222083683</v>
      </c>
      <c r="O1087" s="73">
        <v>0</v>
      </c>
      <c r="P1087" s="73"/>
      <c r="Q1087" s="5">
        <v>352043683</v>
      </c>
      <c r="R1087" s="5">
        <v>129960000</v>
      </c>
      <c r="S1087" s="5">
        <v>237083683</v>
      </c>
      <c r="T1087" s="5">
        <v>0</v>
      </c>
      <c r="V1087" s="73">
        <v>367043683</v>
      </c>
      <c r="W1087" s="73"/>
      <c r="X1087" s="73">
        <v>15000000</v>
      </c>
      <c r="Y1087" s="73"/>
      <c r="Z1087" s="73"/>
      <c r="AA1087" s="73">
        <v>4.2608348691772999</v>
      </c>
      <c r="AB1087" s="73"/>
    </row>
    <row r="1088" spans="3:28" ht="13.5" customHeight="1" x14ac:dyDescent="0.2">
      <c r="C1088" s="75" t="s">
        <v>1365</v>
      </c>
      <c r="D1088" s="75"/>
      <c r="J1088" s="75" t="s">
        <v>41</v>
      </c>
      <c r="K1088" s="75"/>
      <c r="L1088" s="75"/>
      <c r="M1088" s="5">
        <v>0</v>
      </c>
      <c r="N1088" s="5">
        <v>61755168</v>
      </c>
      <c r="O1088" s="73">
        <v>0</v>
      </c>
      <c r="P1088" s="73"/>
      <c r="Q1088" s="5">
        <v>61755168</v>
      </c>
      <c r="R1088" s="5">
        <v>0</v>
      </c>
      <c r="S1088" s="5">
        <v>76755168</v>
      </c>
      <c r="T1088" s="5">
        <v>0</v>
      </c>
      <c r="V1088" s="73">
        <v>76755168</v>
      </c>
      <c r="W1088" s="73"/>
      <c r="X1088" s="73">
        <v>15000000</v>
      </c>
      <c r="Y1088" s="73"/>
      <c r="Z1088" s="73"/>
      <c r="AA1088" s="73">
        <v>24.289465134318799</v>
      </c>
      <c r="AB1088" s="73"/>
    </row>
    <row r="1089" spans="3:28" ht="13.5" customHeight="1" x14ac:dyDescent="0.2">
      <c r="C1089" s="75" t="s">
        <v>1366</v>
      </c>
      <c r="D1089" s="75"/>
      <c r="J1089" s="75" t="s">
        <v>43</v>
      </c>
      <c r="K1089" s="75"/>
      <c r="L1089" s="75"/>
      <c r="M1089" s="5">
        <v>129960000</v>
      </c>
      <c r="N1089" s="5">
        <v>160328515</v>
      </c>
      <c r="O1089" s="73">
        <v>0</v>
      </c>
      <c r="P1089" s="73"/>
      <c r="Q1089" s="5">
        <v>290288515</v>
      </c>
      <c r="R1089" s="5">
        <v>129960000</v>
      </c>
      <c r="S1089" s="5">
        <v>160328515</v>
      </c>
      <c r="T1089" s="5">
        <v>0</v>
      </c>
      <c r="V1089" s="73">
        <v>290288515</v>
      </c>
      <c r="W1089" s="73"/>
      <c r="X1089" s="73">
        <v>0</v>
      </c>
      <c r="Y1089" s="73"/>
      <c r="Z1089" s="73"/>
      <c r="AA1089" s="73">
        <v>0</v>
      </c>
      <c r="AB1089" s="73"/>
    </row>
    <row r="1090" spans="3:28" ht="3" customHeight="1" x14ac:dyDescent="0.2"/>
    <row r="1091" spans="3:28" ht="16.5" customHeight="1" x14ac:dyDescent="0.2">
      <c r="C1091" s="75" t="s">
        <v>1367</v>
      </c>
      <c r="D1091" s="75"/>
      <c r="I1091" s="77" t="s">
        <v>49</v>
      </c>
      <c r="J1091" s="77"/>
      <c r="K1091" s="77"/>
      <c r="L1091" s="77"/>
      <c r="M1091" s="5">
        <v>0</v>
      </c>
      <c r="N1091" s="5">
        <v>0</v>
      </c>
      <c r="O1091" s="73">
        <v>33140000</v>
      </c>
      <c r="P1091" s="73"/>
      <c r="Q1091" s="5">
        <v>33140000</v>
      </c>
      <c r="R1091" s="5">
        <v>0</v>
      </c>
      <c r="S1091" s="5">
        <v>2300000</v>
      </c>
      <c r="T1091" s="5">
        <v>30840000</v>
      </c>
      <c r="V1091" s="73">
        <v>33140000</v>
      </c>
      <c r="W1091" s="73"/>
      <c r="X1091" s="73">
        <v>0</v>
      </c>
      <c r="Y1091" s="73"/>
      <c r="Z1091" s="73"/>
      <c r="AA1091" s="73">
        <v>0</v>
      </c>
      <c r="AB1091" s="73"/>
    </row>
    <row r="1092" spans="3:28" ht="13.5" customHeight="1" x14ac:dyDescent="0.2">
      <c r="C1092" s="75" t="s">
        <v>1368</v>
      </c>
      <c r="D1092" s="75"/>
      <c r="J1092" s="75" t="s">
        <v>55</v>
      </c>
      <c r="K1092" s="75"/>
      <c r="L1092" s="75"/>
      <c r="M1092" s="5">
        <v>0</v>
      </c>
      <c r="N1092" s="5">
        <v>0</v>
      </c>
      <c r="O1092" s="73">
        <v>33140000</v>
      </c>
      <c r="P1092" s="73"/>
      <c r="Q1092" s="5">
        <v>33140000</v>
      </c>
      <c r="R1092" s="5">
        <v>0</v>
      </c>
      <c r="S1092" s="5">
        <v>2300000</v>
      </c>
      <c r="T1092" s="5">
        <v>30840000</v>
      </c>
      <c r="V1092" s="73">
        <v>33140000</v>
      </c>
      <c r="W1092" s="73"/>
      <c r="X1092" s="73">
        <v>0</v>
      </c>
      <c r="Y1092" s="73"/>
      <c r="Z1092" s="73"/>
      <c r="AA1092" s="73">
        <v>0</v>
      </c>
      <c r="AB1092" s="73"/>
    </row>
    <row r="1093" spans="3:28" ht="3" customHeight="1" x14ac:dyDescent="0.2"/>
    <row r="1094" spans="3:28" ht="13.5" customHeight="1" x14ac:dyDescent="0.2">
      <c r="C1094" s="75" t="s">
        <v>1369</v>
      </c>
      <c r="D1094" s="75"/>
      <c r="H1094" s="78" t="s">
        <v>1370</v>
      </c>
      <c r="I1094" s="78"/>
      <c r="J1094" s="78"/>
      <c r="K1094" s="78"/>
      <c r="L1094" s="78"/>
      <c r="M1094" s="5">
        <v>577630000</v>
      </c>
      <c r="N1094" s="5">
        <v>1990104000</v>
      </c>
      <c r="O1094" s="73">
        <v>266900000</v>
      </c>
      <c r="P1094" s="73"/>
      <c r="Q1094" s="5">
        <v>2834634000</v>
      </c>
      <c r="R1094" s="5">
        <v>548060000</v>
      </c>
      <c r="S1094" s="5">
        <v>1929818000</v>
      </c>
      <c r="T1094" s="5">
        <v>248900000</v>
      </c>
      <c r="V1094" s="73">
        <v>2726778000</v>
      </c>
      <c r="W1094" s="73"/>
      <c r="X1094" s="73">
        <v>-107856000</v>
      </c>
      <c r="Y1094" s="73"/>
      <c r="Z1094" s="73"/>
      <c r="AA1094" s="73">
        <v>-3.8049356636518157</v>
      </c>
      <c r="AB1094" s="73"/>
    </row>
    <row r="1095" spans="3:28" ht="3" customHeight="1" x14ac:dyDescent="0.2"/>
    <row r="1096" spans="3:28" ht="16.5" customHeight="1" x14ac:dyDescent="0.2">
      <c r="C1096" s="75" t="s">
        <v>1371</v>
      </c>
      <c r="D1096" s="75"/>
      <c r="I1096" s="77" t="s">
        <v>39</v>
      </c>
      <c r="J1096" s="77"/>
      <c r="K1096" s="77"/>
      <c r="L1096" s="77"/>
      <c r="M1096" s="5">
        <v>366000000</v>
      </c>
      <c r="N1096" s="5">
        <v>848415000</v>
      </c>
      <c r="O1096" s="73">
        <v>0</v>
      </c>
      <c r="P1096" s="73"/>
      <c r="Q1096" s="5">
        <v>1214415000</v>
      </c>
      <c r="R1096" s="5">
        <v>362490000</v>
      </c>
      <c r="S1096" s="5">
        <v>740354200</v>
      </c>
      <c r="T1096" s="5">
        <v>0</v>
      </c>
      <c r="V1096" s="73">
        <v>1102844200</v>
      </c>
      <c r="W1096" s="73"/>
      <c r="X1096" s="73">
        <v>-111570800</v>
      </c>
      <c r="Y1096" s="73"/>
      <c r="Z1096" s="73"/>
      <c r="AA1096" s="73">
        <v>-9.1872053622526071</v>
      </c>
      <c r="AB1096" s="73"/>
    </row>
    <row r="1097" spans="3:28" ht="13.5" customHeight="1" x14ac:dyDescent="0.2">
      <c r="C1097" s="75" t="s">
        <v>1372</v>
      </c>
      <c r="D1097" s="75"/>
      <c r="J1097" s="75" t="s">
        <v>41</v>
      </c>
      <c r="K1097" s="75"/>
      <c r="L1097" s="75"/>
      <c r="M1097" s="5">
        <v>0</v>
      </c>
      <c r="N1097" s="5">
        <v>150000000</v>
      </c>
      <c r="O1097" s="73">
        <v>0</v>
      </c>
      <c r="P1097" s="73"/>
      <c r="Q1097" s="5">
        <v>150000000</v>
      </c>
      <c r="R1097" s="5">
        <v>0</v>
      </c>
      <c r="S1097" s="5">
        <v>180000000</v>
      </c>
      <c r="T1097" s="5">
        <v>0</v>
      </c>
      <c r="V1097" s="73">
        <v>180000000</v>
      </c>
      <c r="W1097" s="73"/>
      <c r="X1097" s="73">
        <v>30000000</v>
      </c>
      <c r="Y1097" s="73"/>
      <c r="Z1097" s="73"/>
      <c r="AA1097" s="73">
        <v>20</v>
      </c>
      <c r="AB1097" s="73"/>
    </row>
    <row r="1098" spans="3:28" ht="13.5" customHeight="1" x14ac:dyDescent="0.2">
      <c r="C1098" s="75" t="s">
        <v>1373</v>
      </c>
      <c r="D1098" s="75"/>
      <c r="J1098" s="75" t="s">
        <v>43</v>
      </c>
      <c r="K1098" s="75"/>
      <c r="L1098" s="75"/>
      <c r="M1098" s="5">
        <v>366000000</v>
      </c>
      <c r="N1098" s="5">
        <v>698415000</v>
      </c>
      <c r="O1098" s="73">
        <v>0</v>
      </c>
      <c r="P1098" s="73"/>
      <c r="Q1098" s="5">
        <v>1064415000</v>
      </c>
      <c r="R1098" s="5">
        <v>362490000</v>
      </c>
      <c r="S1098" s="5">
        <v>560354200</v>
      </c>
      <c r="T1098" s="5">
        <v>0</v>
      </c>
      <c r="V1098" s="73">
        <v>922844200</v>
      </c>
      <c r="W1098" s="73"/>
      <c r="X1098" s="73">
        <v>-141570800</v>
      </c>
      <c r="Y1098" s="73"/>
      <c r="Z1098" s="73"/>
      <c r="AA1098" s="73">
        <v>-13.300338683690102</v>
      </c>
      <c r="AB1098" s="73"/>
    </row>
    <row r="1099" spans="3:28" ht="3" customHeight="1" x14ac:dyDescent="0.2"/>
    <row r="1100" spans="3:28" ht="16.5" customHeight="1" x14ac:dyDescent="0.2">
      <c r="C1100" s="75" t="s">
        <v>1374</v>
      </c>
      <c r="D1100" s="75"/>
      <c r="I1100" s="77" t="s">
        <v>49</v>
      </c>
      <c r="J1100" s="77"/>
      <c r="K1100" s="77"/>
      <c r="L1100" s="77"/>
      <c r="M1100" s="5">
        <v>0</v>
      </c>
      <c r="N1100" s="5">
        <v>0</v>
      </c>
      <c r="O1100" s="73">
        <v>266900000</v>
      </c>
      <c r="P1100" s="73"/>
      <c r="Q1100" s="5">
        <v>266900000</v>
      </c>
      <c r="R1100" s="5">
        <v>0</v>
      </c>
      <c r="S1100" s="5">
        <v>0</v>
      </c>
      <c r="T1100" s="5">
        <v>248900000</v>
      </c>
      <c r="V1100" s="73">
        <v>248900000</v>
      </c>
      <c r="W1100" s="73"/>
      <c r="X1100" s="73">
        <v>-18000000</v>
      </c>
      <c r="Y1100" s="73"/>
      <c r="Z1100" s="73"/>
      <c r="AA1100" s="73">
        <v>-6.7440989134507303</v>
      </c>
      <c r="AB1100" s="73"/>
    </row>
    <row r="1101" spans="3:28" ht="13.5" customHeight="1" x14ac:dyDescent="0.2">
      <c r="C1101" s="75" t="s">
        <v>1375</v>
      </c>
      <c r="D1101" s="75"/>
      <c r="J1101" s="75" t="s">
        <v>55</v>
      </c>
      <c r="K1101" s="75"/>
      <c r="L1101" s="75"/>
      <c r="M1101" s="5">
        <v>0</v>
      </c>
      <c r="N1101" s="5">
        <v>0</v>
      </c>
      <c r="O1101" s="73">
        <v>266900000</v>
      </c>
      <c r="P1101" s="73"/>
      <c r="Q1101" s="5">
        <v>266900000</v>
      </c>
      <c r="R1101" s="5">
        <v>0</v>
      </c>
      <c r="S1101" s="5">
        <v>0</v>
      </c>
      <c r="T1101" s="5">
        <v>248900000</v>
      </c>
      <c r="V1101" s="73">
        <v>248900000</v>
      </c>
      <c r="W1101" s="73"/>
      <c r="X1101" s="73">
        <v>-18000000</v>
      </c>
      <c r="Y1101" s="73"/>
      <c r="Z1101" s="73"/>
      <c r="AA1101" s="73">
        <v>-6.7440989134507303</v>
      </c>
      <c r="AB1101" s="73"/>
    </row>
    <row r="1102" spans="3:28" ht="3" customHeight="1" x14ac:dyDescent="0.2"/>
    <row r="1103" spans="3:28" ht="16.5" customHeight="1" x14ac:dyDescent="0.2">
      <c r="C1103" s="75" t="s">
        <v>1376</v>
      </c>
      <c r="D1103" s="75"/>
      <c r="I1103" s="77" t="s">
        <v>222</v>
      </c>
      <c r="J1103" s="77"/>
      <c r="K1103" s="77"/>
      <c r="L1103" s="77"/>
      <c r="M1103" s="5">
        <v>0</v>
      </c>
      <c r="N1103" s="5">
        <v>190000000</v>
      </c>
      <c r="O1103" s="73">
        <v>0</v>
      </c>
      <c r="P1103" s="73"/>
      <c r="Q1103" s="5">
        <v>190000000</v>
      </c>
      <c r="R1103" s="5">
        <v>0</v>
      </c>
      <c r="S1103" s="5">
        <v>287162800</v>
      </c>
      <c r="T1103" s="5">
        <v>0</v>
      </c>
      <c r="V1103" s="73">
        <v>287162800</v>
      </c>
      <c r="W1103" s="73"/>
      <c r="X1103" s="73">
        <v>97162800</v>
      </c>
      <c r="Y1103" s="73"/>
      <c r="Z1103" s="73"/>
      <c r="AA1103" s="73">
        <v>51.138315789473694</v>
      </c>
      <c r="AB1103" s="73"/>
    </row>
    <row r="1104" spans="3:28" ht="13.5" customHeight="1" x14ac:dyDescent="0.2">
      <c r="C1104" s="75" t="s">
        <v>1377</v>
      </c>
      <c r="D1104" s="75"/>
      <c r="J1104" s="75" t="s">
        <v>224</v>
      </c>
      <c r="K1104" s="75"/>
      <c r="L1104" s="75"/>
      <c r="M1104" s="5">
        <v>0</v>
      </c>
      <c r="N1104" s="5">
        <v>190000000</v>
      </c>
      <c r="O1104" s="73">
        <v>0</v>
      </c>
      <c r="P1104" s="73"/>
      <c r="Q1104" s="5">
        <v>190000000</v>
      </c>
      <c r="R1104" s="5">
        <v>0</v>
      </c>
      <c r="S1104" s="5">
        <v>287162800</v>
      </c>
      <c r="T1104" s="5">
        <v>0</v>
      </c>
      <c r="V1104" s="73">
        <v>287162800</v>
      </c>
      <c r="W1104" s="73"/>
      <c r="X1104" s="73">
        <v>97162800</v>
      </c>
      <c r="Y1104" s="73"/>
      <c r="Z1104" s="73"/>
      <c r="AA1104" s="73">
        <v>51.138315789473694</v>
      </c>
      <c r="AB1104" s="73"/>
    </row>
    <row r="1105" spans="3:28" ht="3" customHeight="1" x14ac:dyDescent="0.2"/>
    <row r="1106" spans="3:28" ht="16.5" customHeight="1" x14ac:dyDescent="0.2">
      <c r="C1106" s="75" t="s">
        <v>1378</v>
      </c>
      <c r="D1106" s="75"/>
      <c r="I1106" s="77" t="s">
        <v>1379</v>
      </c>
      <c r="J1106" s="77"/>
      <c r="K1106" s="77"/>
      <c r="L1106" s="77"/>
      <c r="M1106" s="5">
        <v>70680000</v>
      </c>
      <c r="N1106" s="5">
        <v>140489000</v>
      </c>
      <c r="O1106" s="73">
        <v>0</v>
      </c>
      <c r="P1106" s="73"/>
      <c r="Q1106" s="5">
        <v>211169000</v>
      </c>
      <c r="R1106" s="5">
        <v>70680000</v>
      </c>
      <c r="S1106" s="5">
        <v>120489000</v>
      </c>
      <c r="T1106" s="5">
        <v>0</v>
      </c>
      <c r="V1106" s="73">
        <v>191169000</v>
      </c>
      <c r="W1106" s="73"/>
      <c r="X1106" s="73">
        <v>-20000000</v>
      </c>
      <c r="Y1106" s="73"/>
      <c r="Z1106" s="73"/>
      <c r="AA1106" s="73">
        <v>-9.4710871387372197</v>
      </c>
      <c r="AB1106" s="73"/>
    </row>
    <row r="1107" spans="3:28" ht="13.5" customHeight="1" x14ac:dyDescent="0.2">
      <c r="C1107" s="75" t="s">
        <v>1380</v>
      </c>
      <c r="D1107" s="75"/>
      <c r="J1107" s="75" t="s">
        <v>1381</v>
      </c>
      <c r="K1107" s="75"/>
      <c r="L1107" s="75"/>
      <c r="M1107" s="5">
        <v>70680000</v>
      </c>
      <c r="N1107" s="5">
        <v>140489000</v>
      </c>
      <c r="O1107" s="73">
        <v>0</v>
      </c>
      <c r="P1107" s="73"/>
      <c r="Q1107" s="5">
        <v>211169000</v>
      </c>
      <c r="R1107" s="5">
        <v>70680000</v>
      </c>
      <c r="S1107" s="5">
        <v>120489000</v>
      </c>
      <c r="T1107" s="5">
        <v>0</v>
      </c>
      <c r="V1107" s="73">
        <v>191169000</v>
      </c>
      <c r="W1107" s="73"/>
      <c r="X1107" s="73">
        <v>-20000000</v>
      </c>
      <c r="Y1107" s="73"/>
      <c r="Z1107" s="73"/>
      <c r="AA1107" s="73">
        <v>-9.4710871387372197</v>
      </c>
      <c r="AB1107" s="73"/>
    </row>
    <row r="1108" spans="3:28" ht="3" customHeight="1" x14ac:dyDescent="0.2"/>
    <row r="1109" spans="3:28" ht="16.5" customHeight="1" x14ac:dyDescent="0.2">
      <c r="C1109" s="75" t="s">
        <v>1382</v>
      </c>
      <c r="D1109" s="75"/>
      <c r="I1109" s="77" t="s">
        <v>1383</v>
      </c>
      <c r="J1109" s="77"/>
      <c r="K1109" s="77"/>
      <c r="L1109" s="77"/>
      <c r="M1109" s="5">
        <v>95800000</v>
      </c>
      <c r="N1109" s="5">
        <v>265100000</v>
      </c>
      <c r="O1109" s="73">
        <v>0</v>
      </c>
      <c r="P1109" s="73"/>
      <c r="Q1109" s="5">
        <v>360900000</v>
      </c>
      <c r="R1109" s="5">
        <v>76940000</v>
      </c>
      <c r="S1109" s="5">
        <v>255812000</v>
      </c>
      <c r="T1109" s="5">
        <v>0</v>
      </c>
      <c r="V1109" s="73">
        <v>332752000</v>
      </c>
      <c r="W1109" s="73"/>
      <c r="X1109" s="73">
        <v>-28148000</v>
      </c>
      <c r="Y1109" s="73"/>
      <c r="Z1109" s="73"/>
      <c r="AA1109" s="73">
        <v>-7.7993904128567468</v>
      </c>
      <c r="AB1109" s="73"/>
    </row>
    <row r="1110" spans="3:28" ht="13.5" customHeight="1" x14ac:dyDescent="0.2">
      <c r="C1110" s="75" t="s">
        <v>1384</v>
      </c>
      <c r="D1110" s="75"/>
      <c r="J1110" s="75" t="s">
        <v>1385</v>
      </c>
      <c r="K1110" s="75"/>
      <c r="L1110" s="75"/>
      <c r="M1110" s="5">
        <v>95800000</v>
      </c>
      <c r="N1110" s="5">
        <v>265100000</v>
      </c>
      <c r="O1110" s="73">
        <v>0</v>
      </c>
      <c r="P1110" s="73"/>
      <c r="Q1110" s="5">
        <v>360900000</v>
      </c>
      <c r="R1110" s="5">
        <v>76940000</v>
      </c>
      <c r="S1110" s="5">
        <v>255812000</v>
      </c>
      <c r="T1110" s="5">
        <v>0</v>
      </c>
      <c r="V1110" s="73">
        <v>332752000</v>
      </c>
      <c r="W1110" s="73"/>
      <c r="X1110" s="73">
        <v>-28148000</v>
      </c>
      <c r="Y1110" s="73"/>
      <c r="Z1110" s="73"/>
      <c r="AA1110" s="73">
        <v>-7.7993904128567468</v>
      </c>
      <c r="AB1110" s="73"/>
    </row>
    <row r="1111" spans="3:28" ht="3" customHeight="1" x14ac:dyDescent="0.2"/>
    <row r="1112" spans="3:28" ht="16.5" customHeight="1" x14ac:dyDescent="0.2">
      <c r="C1112" s="75" t="s">
        <v>1386</v>
      </c>
      <c r="D1112" s="75"/>
      <c r="I1112" s="77" t="s">
        <v>1387</v>
      </c>
      <c r="J1112" s="77"/>
      <c r="K1112" s="77"/>
      <c r="L1112" s="77"/>
      <c r="M1112" s="5">
        <v>41550000</v>
      </c>
      <c r="N1112" s="5">
        <v>493300000</v>
      </c>
      <c r="O1112" s="73">
        <v>0</v>
      </c>
      <c r="P1112" s="73"/>
      <c r="Q1112" s="5">
        <v>534850000</v>
      </c>
      <c r="R1112" s="5">
        <v>37950000</v>
      </c>
      <c r="S1112" s="5">
        <v>469600000</v>
      </c>
      <c r="T1112" s="5">
        <v>0</v>
      </c>
      <c r="V1112" s="73">
        <v>507550000</v>
      </c>
      <c r="W1112" s="73"/>
      <c r="X1112" s="73">
        <v>-27300000</v>
      </c>
      <c r="Y1112" s="73"/>
      <c r="Z1112" s="73"/>
      <c r="AA1112" s="73">
        <v>-5.1042348321959432</v>
      </c>
      <c r="AB1112" s="73"/>
    </row>
    <row r="1113" spans="3:28" ht="13.5" customHeight="1" x14ac:dyDescent="0.2">
      <c r="C1113" s="75" t="s">
        <v>1388</v>
      </c>
      <c r="D1113" s="75"/>
      <c r="J1113" s="75" t="s">
        <v>1389</v>
      </c>
      <c r="K1113" s="75"/>
      <c r="L1113" s="75"/>
      <c r="M1113" s="5">
        <v>25470000</v>
      </c>
      <c r="N1113" s="5">
        <v>359850000</v>
      </c>
      <c r="O1113" s="73">
        <v>0</v>
      </c>
      <c r="P1113" s="73"/>
      <c r="Q1113" s="5">
        <v>385320000</v>
      </c>
      <c r="R1113" s="5">
        <v>21870000</v>
      </c>
      <c r="S1113" s="5">
        <v>336150000</v>
      </c>
      <c r="T1113" s="5">
        <v>0</v>
      </c>
      <c r="V1113" s="73">
        <v>358020000</v>
      </c>
      <c r="W1113" s="73"/>
      <c r="X1113" s="73">
        <v>-27300000</v>
      </c>
      <c r="Y1113" s="73"/>
      <c r="Z1113" s="73"/>
      <c r="AA1113" s="73">
        <v>-7.0850202429149798</v>
      </c>
      <c r="AB1113" s="73"/>
    </row>
    <row r="1114" spans="3:28" ht="9.75" customHeight="1" x14ac:dyDescent="0.2">
      <c r="C1114" s="75" t="s">
        <v>1390</v>
      </c>
      <c r="D1114" s="75"/>
      <c r="J1114" s="76" t="s">
        <v>1391</v>
      </c>
      <c r="K1114" s="76"/>
      <c r="L1114" s="76"/>
      <c r="M1114" s="73">
        <v>16080000</v>
      </c>
      <c r="N1114" s="73">
        <v>133450000</v>
      </c>
      <c r="O1114" s="73">
        <v>0</v>
      </c>
      <c r="P1114" s="73"/>
      <c r="Q1114" s="73">
        <v>149530000</v>
      </c>
      <c r="R1114" s="73">
        <v>16080000</v>
      </c>
      <c r="S1114" s="73">
        <v>133450000</v>
      </c>
      <c r="T1114" s="73">
        <v>0</v>
      </c>
      <c r="V1114" s="73">
        <v>149530000</v>
      </c>
      <c r="W1114" s="73"/>
      <c r="X1114" s="73">
        <v>0</v>
      </c>
      <c r="Y1114" s="73"/>
      <c r="Z1114" s="73"/>
      <c r="AA1114" s="73">
        <v>0</v>
      </c>
      <c r="AB1114" s="73"/>
    </row>
    <row r="1115" spans="3:28" ht="9.75" customHeight="1" x14ac:dyDescent="0.2">
      <c r="C1115" s="75"/>
      <c r="D1115" s="75"/>
      <c r="J1115" s="76"/>
      <c r="K1115" s="76"/>
      <c r="L1115" s="76"/>
      <c r="M1115" s="73"/>
      <c r="N1115" s="73"/>
      <c r="O1115" s="73"/>
      <c r="P1115" s="73"/>
      <c r="Q1115" s="73"/>
      <c r="R1115" s="73"/>
      <c r="S1115" s="73"/>
      <c r="T1115" s="73"/>
      <c r="V1115" s="73"/>
      <c r="W1115" s="73"/>
      <c r="X1115" s="73"/>
      <c r="Y1115" s="73"/>
      <c r="Z1115" s="73"/>
      <c r="AA1115" s="73"/>
      <c r="AB1115" s="73"/>
    </row>
    <row r="1116" spans="3:28" ht="3" customHeight="1" x14ac:dyDescent="0.2"/>
    <row r="1117" spans="3:28" ht="16.5" customHeight="1" x14ac:dyDescent="0.2">
      <c r="C1117" s="75" t="s">
        <v>1392</v>
      </c>
      <c r="D1117" s="75"/>
      <c r="I1117" s="77" t="s">
        <v>1393</v>
      </c>
      <c r="J1117" s="77"/>
      <c r="K1117" s="77"/>
      <c r="L1117" s="77"/>
      <c r="M1117" s="5">
        <v>3600000</v>
      </c>
      <c r="N1117" s="5">
        <v>52800000</v>
      </c>
      <c r="O1117" s="73">
        <v>0</v>
      </c>
      <c r="P1117" s="73"/>
      <c r="Q1117" s="5">
        <v>56400000</v>
      </c>
      <c r="R1117" s="5">
        <v>0</v>
      </c>
      <c r="S1117" s="5">
        <v>56400000</v>
      </c>
      <c r="T1117" s="5">
        <v>0</v>
      </c>
      <c r="V1117" s="73">
        <v>56400000</v>
      </c>
      <c r="W1117" s="73"/>
      <c r="X1117" s="73">
        <v>0</v>
      </c>
      <c r="Y1117" s="73"/>
      <c r="Z1117" s="73"/>
      <c r="AA1117" s="73">
        <v>0</v>
      </c>
      <c r="AB1117" s="73"/>
    </row>
    <row r="1118" spans="3:28" ht="9.75" customHeight="1" x14ac:dyDescent="0.2">
      <c r="C1118" s="75" t="s">
        <v>1394</v>
      </c>
      <c r="D1118" s="75"/>
      <c r="J1118" s="76" t="s">
        <v>1395</v>
      </c>
      <c r="K1118" s="76"/>
      <c r="L1118" s="76"/>
      <c r="M1118" s="73">
        <v>3600000</v>
      </c>
      <c r="N1118" s="73">
        <v>52800000</v>
      </c>
      <c r="O1118" s="73">
        <v>0</v>
      </c>
      <c r="P1118" s="73"/>
      <c r="Q1118" s="73">
        <v>56400000</v>
      </c>
      <c r="R1118" s="73">
        <v>0</v>
      </c>
      <c r="S1118" s="73">
        <v>56400000</v>
      </c>
      <c r="T1118" s="73">
        <v>0</v>
      </c>
      <c r="V1118" s="73">
        <v>56400000</v>
      </c>
      <c r="W1118" s="73"/>
      <c r="X1118" s="73">
        <v>0</v>
      </c>
      <c r="Y1118" s="73"/>
      <c r="Z1118" s="73"/>
      <c r="AA1118" s="73">
        <v>0</v>
      </c>
      <c r="AB1118" s="73"/>
    </row>
    <row r="1119" spans="3:28" ht="9.75" customHeight="1" x14ac:dyDescent="0.2">
      <c r="C1119" s="75"/>
      <c r="D1119" s="75"/>
      <c r="J1119" s="76"/>
      <c r="K1119" s="76"/>
      <c r="L1119" s="76"/>
      <c r="M1119" s="73"/>
      <c r="N1119" s="73"/>
      <c r="O1119" s="73"/>
      <c r="P1119" s="73"/>
      <c r="Q1119" s="73"/>
      <c r="R1119" s="73"/>
      <c r="S1119" s="73"/>
      <c r="T1119" s="73"/>
      <c r="V1119" s="73"/>
      <c r="W1119" s="73"/>
      <c r="X1119" s="73"/>
      <c r="Y1119" s="73"/>
      <c r="Z1119" s="73"/>
      <c r="AA1119" s="73"/>
      <c r="AB1119" s="73"/>
    </row>
    <row r="1120" spans="3:28" ht="3" customHeight="1" x14ac:dyDescent="0.2"/>
    <row r="1121" spans="3:28" ht="13.5" customHeight="1" x14ac:dyDescent="0.2">
      <c r="C1121" s="75" t="s">
        <v>1396</v>
      </c>
      <c r="D1121" s="75"/>
      <c r="H1121" s="78" t="s">
        <v>1397</v>
      </c>
      <c r="I1121" s="78"/>
      <c r="J1121" s="78"/>
      <c r="K1121" s="78"/>
      <c r="L1121" s="78"/>
      <c r="M1121" s="5">
        <v>194010000</v>
      </c>
      <c r="N1121" s="5">
        <v>745639800</v>
      </c>
      <c r="O1121" s="73">
        <v>45500000</v>
      </c>
      <c r="P1121" s="73"/>
      <c r="Q1121" s="5">
        <v>985149800</v>
      </c>
      <c r="R1121" s="5">
        <v>208510000</v>
      </c>
      <c r="S1121" s="5">
        <v>847139800</v>
      </c>
      <c r="T1121" s="5">
        <v>20500000</v>
      </c>
      <c r="V1121" s="73">
        <v>1076149800</v>
      </c>
      <c r="W1121" s="73"/>
      <c r="X1121" s="73">
        <v>91000000</v>
      </c>
      <c r="Y1121" s="73"/>
      <c r="Z1121" s="73"/>
      <c r="AA1121" s="73">
        <v>9.2371738795460345</v>
      </c>
      <c r="AB1121" s="73"/>
    </row>
    <row r="1122" spans="3:28" ht="3" customHeight="1" x14ac:dyDescent="0.2"/>
    <row r="1123" spans="3:28" ht="16.5" customHeight="1" x14ac:dyDescent="0.2">
      <c r="C1123" s="75" t="s">
        <v>1398</v>
      </c>
      <c r="D1123" s="75"/>
      <c r="I1123" s="77" t="s">
        <v>39</v>
      </c>
      <c r="J1123" s="77"/>
      <c r="K1123" s="77"/>
      <c r="L1123" s="77"/>
      <c r="M1123" s="5">
        <v>168960000</v>
      </c>
      <c r="N1123" s="5">
        <v>208789800</v>
      </c>
      <c r="O1123" s="73">
        <v>0</v>
      </c>
      <c r="P1123" s="73"/>
      <c r="Q1123" s="5">
        <v>377749800</v>
      </c>
      <c r="R1123" s="5">
        <v>174960000</v>
      </c>
      <c r="S1123" s="5">
        <v>282811473</v>
      </c>
      <c r="T1123" s="5">
        <v>0</v>
      </c>
      <c r="V1123" s="73">
        <v>457771473</v>
      </c>
      <c r="W1123" s="73"/>
      <c r="X1123" s="73">
        <v>80021673</v>
      </c>
      <c r="Y1123" s="73"/>
      <c r="Z1123" s="73"/>
      <c r="AA1123" s="73">
        <v>21.183776404381948</v>
      </c>
      <c r="AB1123" s="73"/>
    </row>
    <row r="1124" spans="3:28" ht="13.5" customHeight="1" x14ac:dyDescent="0.2">
      <c r="C1124" s="75" t="s">
        <v>1399</v>
      </c>
      <c r="D1124" s="75"/>
      <c r="J1124" s="75" t="s">
        <v>41</v>
      </c>
      <c r="K1124" s="75"/>
      <c r="L1124" s="75"/>
      <c r="M1124" s="5">
        <v>0</v>
      </c>
      <c r="N1124" s="5">
        <v>40190000</v>
      </c>
      <c r="O1124" s="73">
        <v>0</v>
      </c>
      <c r="P1124" s="73"/>
      <c r="Q1124" s="5">
        <v>40190000</v>
      </c>
      <c r="R1124" s="5">
        <v>0</v>
      </c>
      <c r="S1124" s="5">
        <v>121290000</v>
      </c>
      <c r="T1124" s="5">
        <v>0</v>
      </c>
      <c r="V1124" s="73">
        <v>121290000</v>
      </c>
      <c r="W1124" s="73"/>
      <c r="X1124" s="73">
        <v>81100000</v>
      </c>
      <c r="Y1124" s="73"/>
      <c r="Z1124" s="73"/>
      <c r="AA1124" s="73">
        <v>201.79149042050264</v>
      </c>
      <c r="AB1124" s="73"/>
    </row>
    <row r="1125" spans="3:28" ht="13.5" customHeight="1" x14ac:dyDescent="0.2">
      <c r="C1125" s="75" t="s">
        <v>1400</v>
      </c>
      <c r="D1125" s="75"/>
      <c r="J1125" s="75" t="s">
        <v>1136</v>
      </c>
      <c r="K1125" s="75"/>
      <c r="L1125" s="75"/>
      <c r="M1125" s="5">
        <v>168960000</v>
      </c>
      <c r="N1125" s="5">
        <v>168599800</v>
      </c>
      <c r="O1125" s="73">
        <v>0</v>
      </c>
      <c r="P1125" s="73"/>
      <c r="Q1125" s="5">
        <v>337559800</v>
      </c>
      <c r="R1125" s="5">
        <v>174960000</v>
      </c>
      <c r="S1125" s="5">
        <v>161521473</v>
      </c>
      <c r="T1125" s="5">
        <v>0</v>
      </c>
      <c r="V1125" s="73">
        <v>336481473</v>
      </c>
      <c r="W1125" s="73"/>
      <c r="X1125" s="73">
        <v>-1078327</v>
      </c>
      <c r="Y1125" s="73"/>
      <c r="Z1125" s="73"/>
      <c r="AA1125" s="73">
        <v>-0.319447694897319</v>
      </c>
      <c r="AB1125" s="73"/>
    </row>
    <row r="1126" spans="3:28" ht="3" customHeight="1" x14ac:dyDescent="0.2"/>
    <row r="1127" spans="3:28" ht="16.5" customHeight="1" x14ac:dyDescent="0.2">
      <c r="C1127" s="75" t="s">
        <v>1401</v>
      </c>
      <c r="D1127" s="75"/>
      <c r="I1127" s="77" t="s">
        <v>49</v>
      </c>
      <c r="J1127" s="77"/>
      <c r="K1127" s="77"/>
      <c r="L1127" s="77"/>
      <c r="M1127" s="5">
        <v>0</v>
      </c>
      <c r="N1127" s="5">
        <v>0</v>
      </c>
      <c r="O1127" s="73">
        <v>45500000</v>
      </c>
      <c r="P1127" s="73"/>
      <c r="Q1127" s="5">
        <v>45500000</v>
      </c>
      <c r="R1127" s="5">
        <v>0</v>
      </c>
      <c r="S1127" s="5">
        <v>0</v>
      </c>
      <c r="T1127" s="5">
        <v>20500000</v>
      </c>
      <c r="V1127" s="73">
        <v>20500000</v>
      </c>
      <c r="W1127" s="73"/>
      <c r="X1127" s="73">
        <v>-25000000</v>
      </c>
      <c r="Y1127" s="73"/>
      <c r="Z1127" s="73"/>
      <c r="AA1127" s="73">
        <v>-54.945054945054949</v>
      </c>
      <c r="AB1127" s="73"/>
    </row>
    <row r="1128" spans="3:28" ht="13.5" customHeight="1" x14ac:dyDescent="0.2">
      <c r="C1128" s="75" t="s">
        <v>1402</v>
      </c>
      <c r="D1128" s="75"/>
      <c r="J1128" s="75" t="s">
        <v>55</v>
      </c>
      <c r="K1128" s="75"/>
      <c r="L1128" s="75"/>
      <c r="M1128" s="5">
        <v>0</v>
      </c>
      <c r="N1128" s="5">
        <v>0</v>
      </c>
      <c r="O1128" s="73">
        <v>45500000</v>
      </c>
      <c r="P1128" s="73"/>
      <c r="Q1128" s="5">
        <v>45500000</v>
      </c>
      <c r="R1128" s="5">
        <v>0</v>
      </c>
      <c r="S1128" s="5">
        <v>0</v>
      </c>
      <c r="T1128" s="5">
        <v>20500000</v>
      </c>
      <c r="V1128" s="73">
        <v>20500000</v>
      </c>
      <c r="W1128" s="73"/>
      <c r="X1128" s="73">
        <v>-25000000</v>
      </c>
      <c r="Y1128" s="73"/>
      <c r="Z1128" s="73"/>
      <c r="AA1128" s="73">
        <v>-54.945054945054949</v>
      </c>
      <c r="AB1128" s="73"/>
    </row>
    <row r="1129" spans="3:28" ht="3" customHeight="1" x14ac:dyDescent="0.2"/>
    <row r="1130" spans="3:28" ht="16.5" customHeight="1" x14ac:dyDescent="0.2">
      <c r="C1130" s="75" t="s">
        <v>1403</v>
      </c>
      <c r="D1130" s="75"/>
      <c r="I1130" s="77" t="s">
        <v>222</v>
      </c>
      <c r="J1130" s="77"/>
      <c r="K1130" s="77"/>
      <c r="L1130" s="77"/>
      <c r="M1130" s="5">
        <v>25050000</v>
      </c>
      <c r="N1130" s="5">
        <v>536850000</v>
      </c>
      <c r="O1130" s="73">
        <v>0</v>
      </c>
      <c r="P1130" s="73"/>
      <c r="Q1130" s="5">
        <v>561900000</v>
      </c>
      <c r="R1130" s="5">
        <v>33550000</v>
      </c>
      <c r="S1130" s="5">
        <v>564328327</v>
      </c>
      <c r="T1130" s="5">
        <v>0</v>
      </c>
      <c r="V1130" s="73">
        <v>597878327</v>
      </c>
      <c r="W1130" s="73"/>
      <c r="X1130" s="73">
        <v>35978327</v>
      </c>
      <c r="Y1130" s="73"/>
      <c r="Z1130" s="73"/>
      <c r="AA1130" s="73">
        <v>6.4029768642107143</v>
      </c>
      <c r="AB1130" s="73"/>
    </row>
    <row r="1131" spans="3:28" ht="13.5" customHeight="1" x14ac:dyDescent="0.2">
      <c r="C1131" s="75" t="s">
        <v>1404</v>
      </c>
      <c r="D1131" s="75"/>
      <c r="J1131" s="75" t="s">
        <v>1159</v>
      </c>
      <c r="K1131" s="75"/>
      <c r="L1131" s="75"/>
      <c r="M1131" s="5">
        <v>10800000</v>
      </c>
      <c r="N1131" s="5">
        <v>16750000</v>
      </c>
      <c r="O1131" s="73">
        <v>0</v>
      </c>
      <c r="P1131" s="73"/>
      <c r="Q1131" s="5">
        <v>27550000</v>
      </c>
      <c r="R1131" s="5">
        <v>10800000</v>
      </c>
      <c r="S1131" s="5">
        <v>16750000</v>
      </c>
      <c r="T1131" s="5">
        <v>0</v>
      </c>
      <c r="V1131" s="73">
        <v>27550000</v>
      </c>
      <c r="W1131" s="73"/>
      <c r="X1131" s="73">
        <v>0</v>
      </c>
      <c r="Y1131" s="73"/>
      <c r="Z1131" s="73"/>
      <c r="AA1131" s="73">
        <v>0</v>
      </c>
      <c r="AB1131" s="73"/>
    </row>
    <row r="1132" spans="3:28" ht="13.5" customHeight="1" x14ac:dyDescent="0.2">
      <c r="C1132" s="75" t="s">
        <v>1405</v>
      </c>
      <c r="D1132" s="75"/>
      <c r="J1132" s="75" t="s">
        <v>1406</v>
      </c>
      <c r="K1132" s="75"/>
      <c r="L1132" s="75"/>
      <c r="M1132" s="5">
        <v>0</v>
      </c>
      <c r="N1132" s="5">
        <v>15000000</v>
      </c>
      <c r="O1132" s="73">
        <v>0</v>
      </c>
      <c r="P1132" s="73"/>
      <c r="Q1132" s="5">
        <v>15000000</v>
      </c>
      <c r="R1132" s="5">
        <v>0</v>
      </c>
      <c r="S1132" s="5">
        <v>15000000</v>
      </c>
      <c r="T1132" s="5">
        <v>0</v>
      </c>
      <c r="V1132" s="73">
        <v>15000000</v>
      </c>
      <c r="W1132" s="73"/>
      <c r="X1132" s="73">
        <v>0</v>
      </c>
      <c r="Y1132" s="73"/>
      <c r="Z1132" s="73"/>
      <c r="AA1132" s="73">
        <v>0</v>
      </c>
      <c r="AB1132" s="73"/>
    </row>
    <row r="1133" spans="3:28" ht="13.5" customHeight="1" x14ac:dyDescent="0.2">
      <c r="C1133" s="75" t="s">
        <v>1407</v>
      </c>
      <c r="D1133" s="75"/>
      <c r="J1133" s="75" t="s">
        <v>1408</v>
      </c>
      <c r="K1133" s="75"/>
      <c r="L1133" s="75"/>
      <c r="M1133" s="5">
        <v>0</v>
      </c>
      <c r="N1133" s="5">
        <v>11000000</v>
      </c>
      <c r="O1133" s="73">
        <v>0</v>
      </c>
      <c r="P1133" s="73"/>
      <c r="Q1133" s="5">
        <v>11000000</v>
      </c>
      <c r="R1133" s="5">
        <v>8500000</v>
      </c>
      <c r="S1133" s="5">
        <v>12344000</v>
      </c>
      <c r="T1133" s="5">
        <v>0</v>
      </c>
      <c r="V1133" s="73">
        <v>20844000</v>
      </c>
      <c r="W1133" s="73"/>
      <c r="X1133" s="73">
        <v>9844000</v>
      </c>
      <c r="Y1133" s="73"/>
      <c r="Z1133" s="73"/>
      <c r="AA1133" s="73">
        <v>89.490909090909085</v>
      </c>
      <c r="AB1133" s="73"/>
    </row>
    <row r="1134" spans="3:28" ht="13.5" customHeight="1" x14ac:dyDescent="0.2">
      <c r="C1134" s="75" t="s">
        <v>1409</v>
      </c>
      <c r="D1134" s="75"/>
      <c r="J1134" s="75" t="s">
        <v>1410</v>
      </c>
      <c r="K1134" s="75"/>
      <c r="L1134" s="75"/>
      <c r="M1134" s="5">
        <v>0</v>
      </c>
      <c r="N1134" s="5">
        <v>4000000</v>
      </c>
      <c r="O1134" s="73">
        <v>0</v>
      </c>
      <c r="P1134" s="73"/>
      <c r="Q1134" s="5">
        <v>4000000</v>
      </c>
      <c r="R1134" s="5">
        <v>0</v>
      </c>
      <c r="S1134" s="5">
        <v>4000000</v>
      </c>
      <c r="T1134" s="5">
        <v>0</v>
      </c>
      <c r="V1134" s="73">
        <v>4000000</v>
      </c>
      <c r="W1134" s="73"/>
      <c r="X1134" s="73">
        <v>0</v>
      </c>
      <c r="Y1134" s="73"/>
      <c r="Z1134" s="73"/>
      <c r="AA1134" s="73">
        <v>0</v>
      </c>
      <c r="AB1134" s="73"/>
    </row>
    <row r="1135" spans="3:28" ht="9.75" customHeight="1" x14ac:dyDescent="0.2">
      <c r="C1135" s="75" t="s">
        <v>1411</v>
      </c>
      <c r="D1135" s="75"/>
      <c r="J1135" s="76" t="s">
        <v>1412</v>
      </c>
      <c r="K1135" s="76"/>
      <c r="L1135" s="76"/>
      <c r="M1135" s="73">
        <v>0</v>
      </c>
      <c r="N1135" s="73">
        <v>224400000</v>
      </c>
      <c r="O1135" s="73">
        <v>0</v>
      </c>
      <c r="P1135" s="73"/>
      <c r="Q1135" s="73">
        <v>224400000</v>
      </c>
      <c r="R1135" s="73">
        <v>0</v>
      </c>
      <c r="S1135" s="73">
        <v>244084327</v>
      </c>
      <c r="T1135" s="73">
        <v>0</v>
      </c>
      <c r="V1135" s="73">
        <v>244084327</v>
      </c>
      <c r="W1135" s="73"/>
      <c r="X1135" s="73">
        <v>19684327</v>
      </c>
      <c r="Y1135" s="73"/>
      <c r="Z1135" s="73"/>
      <c r="AA1135" s="73">
        <v>8.7719817290552591</v>
      </c>
      <c r="AB1135" s="73"/>
    </row>
    <row r="1136" spans="3:28" ht="9.75" customHeight="1" x14ac:dyDescent="0.2">
      <c r="C1136" s="75"/>
      <c r="D1136" s="75"/>
      <c r="J1136" s="76"/>
      <c r="K1136" s="76"/>
      <c r="L1136" s="76"/>
      <c r="M1136" s="73"/>
      <c r="N1136" s="73"/>
      <c r="O1136" s="73"/>
      <c r="P1136" s="73"/>
      <c r="Q1136" s="73"/>
      <c r="R1136" s="73"/>
      <c r="S1136" s="73"/>
      <c r="T1136" s="73"/>
      <c r="V1136" s="73"/>
      <c r="W1136" s="73"/>
      <c r="X1136" s="73"/>
      <c r="Y1136" s="73"/>
      <c r="Z1136" s="73"/>
      <c r="AA1136" s="73"/>
      <c r="AB1136" s="73"/>
    </row>
    <row r="1137" spans="3:28" ht="9.75" customHeight="1" x14ac:dyDescent="0.2">
      <c r="C1137" s="75" t="s">
        <v>1413</v>
      </c>
      <c r="D1137" s="75"/>
      <c r="J1137" s="76" t="s">
        <v>1414</v>
      </c>
      <c r="K1137" s="76"/>
      <c r="L1137" s="76"/>
      <c r="M1137" s="73">
        <v>0</v>
      </c>
      <c r="N1137" s="73">
        <v>26500000</v>
      </c>
      <c r="O1137" s="73">
        <v>0</v>
      </c>
      <c r="P1137" s="73"/>
      <c r="Q1137" s="73">
        <v>26500000</v>
      </c>
      <c r="R1137" s="73">
        <v>0</v>
      </c>
      <c r="S1137" s="73">
        <v>24250000</v>
      </c>
      <c r="T1137" s="73">
        <v>0</v>
      </c>
      <c r="V1137" s="73">
        <v>24250000</v>
      </c>
      <c r="W1137" s="73"/>
      <c r="X1137" s="73">
        <v>-2250000</v>
      </c>
      <c r="Y1137" s="73"/>
      <c r="Z1137" s="73"/>
      <c r="AA1137" s="73">
        <v>-8.4905660377358494</v>
      </c>
      <c r="AB1137" s="73"/>
    </row>
    <row r="1138" spans="3:28" ht="9.75" customHeight="1" x14ac:dyDescent="0.2">
      <c r="C1138" s="75"/>
      <c r="D1138" s="75"/>
      <c r="J1138" s="76"/>
      <c r="K1138" s="76"/>
      <c r="L1138" s="76"/>
      <c r="M1138" s="73"/>
      <c r="N1138" s="73"/>
      <c r="O1138" s="73"/>
      <c r="P1138" s="73"/>
      <c r="Q1138" s="73"/>
      <c r="R1138" s="73"/>
      <c r="S1138" s="73"/>
      <c r="T1138" s="73"/>
      <c r="V1138" s="73"/>
      <c r="W1138" s="73"/>
      <c r="X1138" s="73"/>
      <c r="Y1138" s="73"/>
      <c r="Z1138" s="73"/>
      <c r="AA1138" s="73"/>
      <c r="AB1138" s="73"/>
    </row>
    <row r="1139" spans="3:28" ht="13.5" customHeight="1" x14ac:dyDescent="0.2">
      <c r="C1139" s="75" t="s">
        <v>1415</v>
      </c>
      <c r="D1139" s="75"/>
      <c r="J1139" s="75" t="s">
        <v>1416</v>
      </c>
      <c r="K1139" s="75"/>
      <c r="L1139" s="75"/>
      <c r="M1139" s="5">
        <v>14250000</v>
      </c>
      <c r="N1139" s="5">
        <v>39200000</v>
      </c>
      <c r="O1139" s="73">
        <v>0</v>
      </c>
      <c r="P1139" s="73"/>
      <c r="Q1139" s="5">
        <v>53450000</v>
      </c>
      <c r="R1139" s="5">
        <v>14250000</v>
      </c>
      <c r="S1139" s="5">
        <v>39200000</v>
      </c>
      <c r="T1139" s="5">
        <v>0</v>
      </c>
      <c r="V1139" s="73">
        <v>53450000</v>
      </c>
      <c r="W1139" s="73"/>
      <c r="X1139" s="73">
        <v>0</v>
      </c>
      <c r="Y1139" s="73"/>
      <c r="Z1139" s="73"/>
      <c r="AA1139" s="73">
        <v>0</v>
      </c>
      <c r="AB1139" s="73"/>
    </row>
    <row r="1140" spans="3:28" ht="13.5" customHeight="1" x14ac:dyDescent="0.2">
      <c r="C1140" s="75" t="s">
        <v>1417</v>
      </c>
      <c r="D1140" s="75"/>
      <c r="J1140" s="75" t="s">
        <v>1418</v>
      </c>
      <c r="K1140" s="75"/>
      <c r="L1140" s="75"/>
      <c r="M1140" s="5">
        <v>0</v>
      </c>
      <c r="N1140" s="5">
        <v>200000000</v>
      </c>
      <c r="O1140" s="73">
        <v>0</v>
      </c>
      <c r="P1140" s="73"/>
      <c r="Q1140" s="5">
        <v>200000000</v>
      </c>
      <c r="R1140" s="5">
        <v>0</v>
      </c>
      <c r="S1140" s="5">
        <v>208700000</v>
      </c>
      <c r="T1140" s="5">
        <v>0</v>
      </c>
      <c r="V1140" s="73">
        <v>208700000</v>
      </c>
      <c r="W1140" s="73"/>
      <c r="X1140" s="73">
        <v>8700000</v>
      </c>
      <c r="Y1140" s="73"/>
      <c r="Z1140" s="73"/>
      <c r="AA1140" s="73">
        <v>4.3500000000000005</v>
      </c>
      <c r="AB1140" s="73"/>
    </row>
    <row r="1141" spans="3:28" ht="3" customHeight="1" x14ac:dyDescent="0.2"/>
    <row r="1142" spans="3:28" ht="13.5" customHeight="1" x14ac:dyDescent="0.2">
      <c r="C1142" s="75" t="s">
        <v>1419</v>
      </c>
      <c r="D1142" s="75"/>
      <c r="H1142" s="78" t="s">
        <v>1420</v>
      </c>
      <c r="I1142" s="78"/>
      <c r="J1142" s="78"/>
      <c r="K1142" s="78"/>
      <c r="L1142" s="78"/>
      <c r="M1142" s="5">
        <v>595130000</v>
      </c>
      <c r="N1142" s="5">
        <v>2673323000</v>
      </c>
      <c r="O1142" s="73">
        <v>6566983000</v>
      </c>
      <c r="P1142" s="73"/>
      <c r="Q1142" s="5">
        <v>9835436000</v>
      </c>
      <c r="R1142" s="5">
        <v>523630000</v>
      </c>
      <c r="S1142" s="5">
        <v>2869263500</v>
      </c>
      <c r="T1142" s="5">
        <v>8329794000</v>
      </c>
      <c r="V1142" s="73">
        <v>11722687500</v>
      </c>
      <c r="W1142" s="73"/>
      <c r="X1142" s="73">
        <v>1887251500</v>
      </c>
      <c r="Y1142" s="73"/>
      <c r="Z1142" s="73"/>
      <c r="AA1142" s="73">
        <v>19.188285094834637</v>
      </c>
      <c r="AB1142" s="73"/>
    </row>
    <row r="1143" spans="3:28" ht="3" customHeight="1" x14ac:dyDescent="0.2"/>
    <row r="1144" spans="3:28" ht="16.5" customHeight="1" x14ac:dyDescent="0.2">
      <c r="C1144" s="75" t="s">
        <v>1421</v>
      </c>
      <c r="D1144" s="75"/>
      <c r="I1144" s="77" t="s">
        <v>39</v>
      </c>
      <c r="J1144" s="77"/>
      <c r="K1144" s="77"/>
      <c r="L1144" s="77"/>
      <c r="M1144" s="5">
        <v>524780000</v>
      </c>
      <c r="N1144" s="5">
        <v>994217000</v>
      </c>
      <c r="O1144" s="73">
        <v>0</v>
      </c>
      <c r="P1144" s="73"/>
      <c r="Q1144" s="5">
        <v>1518997000</v>
      </c>
      <c r="R1144" s="5">
        <v>462280000</v>
      </c>
      <c r="S1144" s="5">
        <v>1110089525</v>
      </c>
      <c r="T1144" s="5">
        <v>0</v>
      </c>
      <c r="V1144" s="73">
        <v>1572369525</v>
      </c>
      <c r="W1144" s="73"/>
      <c r="X1144" s="73">
        <v>53372525</v>
      </c>
      <c r="Y1144" s="73"/>
      <c r="Z1144" s="73"/>
      <c r="AA1144" s="73">
        <v>3.5136688880886533</v>
      </c>
      <c r="AB1144" s="73"/>
    </row>
    <row r="1145" spans="3:28" ht="13.5" customHeight="1" x14ac:dyDescent="0.2">
      <c r="C1145" s="75" t="s">
        <v>1422</v>
      </c>
      <c r="D1145" s="75"/>
      <c r="J1145" s="75" t="s">
        <v>41</v>
      </c>
      <c r="K1145" s="75"/>
      <c r="L1145" s="75"/>
      <c r="M1145" s="5">
        <v>0</v>
      </c>
      <c r="N1145" s="5">
        <v>160391000</v>
      </c>
      <c r="O1145" s="73">
        <v>0</v>
      </c>
      <c r="P1145" s="73"/>
      <c r="Q1145" s="5">
        <v>160391000</v>
      </c>
      <c r="R1145" s="5">
        <v>0</v>
      </c>
      <c r="S1145" s="5">
        <v>248273525</v>
      </c>
      <c r="T1145" s="5">
        <v>0</v>
      </c>
      <c r="V1145" s="73">
        <v>248273525</v>
      </c>
      <c r="W1145" s="73"/>
      <c r="X1145" s="73">
        <v>87882525</v>
      </c>
      <c r="Y1145" s="73"/>
      <c r="Z1145" s="73"/>
      <c r="AA1145" s="73">
        <v>54.792678516874396</v>
      </c>
      <c r="AB1145" s="73"/>
    </row>
    <row r="1146" spans="3:28" ht="13.5" customHeight="1" x14ac:dyDescent="0.2">
      <c r="C1146" s="75" t="s">
        <v>1423</v>
      </c>
      <c r="D1146" s="75"/>
      <c r="J1146" s="75" t="s">
        <v>43</v>
      </c>
      <c r="K1146" s="75"/>
      <c r="L1146" s="75"/>
      <c r="M1146" s="5">
        <v>524780000</v>
      </c>
      <c r="N1146" s="5">
        <v>833826000</v>
      </c>
      <c r="O1146" s="73">
        <v>0</v>
      </c>
      <c r="P1146" s="73"/>
      <c r="Q1146" s="5">
        <v>1358606000</v>
      </c>
      <c r="R1146" s="5">
        <v>462280000</v>
      </c>
      <c r="S1146" s="5">
        <v>861816000</v>
      </c>
      <c r="T1146" s="5">
        <v>0</v>
      </c>
      <c r="V1146" s="73">
        <v>1324096000</v>
      </c>
      <c r="W1146" s="73"/>
      <c r="X1146" s="73">
        <v>-34510000</v>
      </c>
      <c r="Y1146" s="73"/>
      <c r="Z1146" s="73"/>
      <c r="AA1146" s="73">
        <v>-2.5401036061963511</v>
      </c>
      <c r="AB1146" s="73"/>
    </row>
    <row r="1147" spans="3:28" ht="3" customHeight="1" x14ac:dyDescent="0.2"/>
    <row r="1148" spans="3:28" ht="16.5" customHeight="1" x14ac:dyDescent="0.2">
      <c r="C1148" s="75" t="s">
        <v>1424</v>
      </c>
      <c r="D1148" s="75"/>
      <c r="I1148" s="77" t="s">
        <v>49</v>
      </c>
      <c r="J1148" s="77"/>
      <c r="K1148" s="77"/>
      <c r="L1148" s="77"/>
      <c r="M1148" s="5">
        <v>27150000</v>
      </c>
      <c r="N1148" s="5">
        <v>393246000</v>
      </c>
      <c r="O1148" s="73">
        <v>3758983000</v>
      </c>
      <c r="P1148" s="73"/>
      <c r="Q1148" s="5">
        <v>4179379000</v>
      </c>
      <c r="R1148" s="5">
        <v>18150000</v>
      </c>
      <c r="S1148" s="5">
        <v>484347500</v>
      </c>
      <c r="T1148" s="5">
        <v>3352663000</v>
      </c>
      <c r="V1148" s="73">
        <v>3855160500</v>
      </c>
      <c r="W1148" s="73"/>
      <c r="X1148" s="73">
        <v>-324218500</v>
      </c>
      <c r="Y1148" s="73"/>
      <c r="Z1148" s="73"/>
      <c r="AA1148" s="73">
        <v>-7.7575759460915128</v>
      </c>
      <c r="AB1148" s="73"/>
    </row>
    <row r="1149" spans="3:28" ht="13.5" customHeight="1" x14ac:dyDescent="0.2">
      <c r="C1149" s="75" t="s">
        <v>1425</v>
      </c>
      <c r="D1149" s="75"/>
      <c r="J1149" s="75" t="s">
        <v>55</v>
      </c>
      <c r="K1149" s="75"/>
      <c r="L1149" s="75"/>
      <c r="M1149" s="5">
        <v>27150000</v>
      </c>
      <c r="N1149" s="5">
        <v>393246000</v>
      </c>
      <c r="O1149" s="73">
        <v>616313000</v>
      </c>
      <c r="P1149" s="73"/>
      <c r="Q1149" s="5">
        <v>1036709000</v>
      </c>
      <c r="R1149" s="5">
        <v>18150000</v>
      </c>
      <c r="S1149" s="5">
        <v>484347500</v>
      </c>
      <c r="T1149" s="5">
        <v>538501000</v>
      </c>
      <c r="V1149" s="73">
        <v>1040998500</v>
      </c>
      <c r="W1149" s="73"/>
      <c r="X1149" s="73">
        <v>4289500</v>
      </c>
      <c r="Y1149" s="73"/>
      <c r="Z1149" s="73"/>
      <c r="AA1149" s="73">
        <v>0.4137612386889668</v>
      </c>
      <c r="AB1149" s="73"/>
    </row>
    <row r="1150" spans="3:28" ht="13.5" customHeight="1" x14ac:dyDescent="0.2">
      <c r="C1150" s="75" t="s">
        <v>1426</v>
      </c>
      <c r="D1150" s="75"/>
      <c r="J1150" s="75" t="s">
        <v>1427</v>
      </c>
      <c r="K1150" s="75"/>
      <c r="L1150" s="75"/>
      <c r="M1150" s="5">
        <v>0</v>
      </c>
      <c r="N1150" s="5">
        <v>0</v>
      </c>
      <c r="O1150" s="73">
        <v>3142670000</v>
      </c>
      <c r="P1150" s="73"/>
      <c r="Q1150" s="5">
        <v>3142670000</v>
      </c>
      <c r="R1150" s="5">
        <v>0</v>
      </c>
      <c r="S1150" s="5">
        <v>0</v>
      </c>
      <c r="T1150" s="5">
        <v>2814162000</v>
      </c>
      <c r="V1150" s="73">
        <v>2814162000</v>
      </c>
      <c r="W1150" s="73"/>
      <c r="X1150" s="73">
        <v>-328508000</v>
      </c>
      <c r="Y1150" s="73"/>
      <c r="Z1150" s="73"/>
      <c r="AA1150" s="73">
        <v>-10.453149710278204</v>
      </c>
      <c r="AB1150" s="73"/>
    </row>
    <row r="1151" spans="3:28" ht="3" customHeight="1" x14ac:dyDescent="0.2"/>
    <row r="1152" spans="3:28" ht="16.5" customHeight="1" x14ac:dyDescent="0.2">
      <c r="C1152" s="75" t="s">
        <v>1428</v>
      </c>
      <c r="D1152" s="75"/>
      <c r="I1152" s="77" t="s">
        <v>1429</v>
      </c>
      <c r="J1152" s="77"/>
      <c r="K1152" s="77"/>
      <c r="L1152" s="77"/>
      <c r="M1152" s="5">
        <v>17100000</v>
      </c>
      <c r="N1152" s="5">
        <v>592570000</v>
      </c>
      <c r="O1152" s="73">
        <v>50000000</v>
      </c>
      <c r="P1152" s="73"/>
      <c r="Q1152" s="5">
        <v>659670000</v>
      </c>
      <c r="R1152" s="5">
        <v>17100000</v>
      </c>
      <c r="S1152" s="5">
        <v>672611228</v>
      </c>
      <c r="T1152" s="5">
        <v>0</v>
      </c>
      <c r="V1152" s="73">
        <v>689711228</v>
      </c>
      <c r="W1152" s="73"/>
      <c r="X1152" s="73">
        <v>30041228</v>
      </c>
      <c r="Y1152" s="73"/>
      <c r="Z1152" s="73"/>
      <c r="AA1152" s="73">
        <v>4.5539782012218231</v>
      </c>
      <c r="AB1152" s="73"/>
    </row>
    <row r="1153" spans="3:28" ht="13.5" customHeight="1" x14ac:dyDescent="0.2">
      <c r="C1153" s="75" t="s">
        <v>1430</v>
      </c>
      <c r="D1153" s="75"/>
      <c r="J1153" s="75" t="s">
        <v>1431</v>
      </c>
      <c r="K1153" s="75"/>
      <c r="L1153" s="75"/>
      <c r="M1153" s="5">
        <v>8730000</v>
      </c>
      <c r="N1153" s="5">
        <v>257260000</v>
      </c>
      <c r="O1153" s="73">
        <v>0</v>
      </c>
      <c r="P1153" s="73"/>
      <c r="Q1153" s="5">
        <v>265990000</v>
      </c>
      <c r="R1153" s="5">
        <v>8730000</v>
      </c>
      <c r="S1153" s="5">
        <v>108796000</v>
      </c>
      <c r="T1153" s="5">
        <v>0</v>
      </c>
      <c r="V1153" s="73">
        <v>117526000</v>
      </c>
      <c r="W1153" s="73"/>
      <c r="X1153" s="73">
        <v>-148464000</v>
      </c>
      <c r="Y1153" s="73"/>
      <c r="Z1153" s="73"/>
      <c r="AA1153" s="73">
        <v>-55.815632166622812</v>
      </c>
      <c r="AB1153" s="73"/>
    </row>
    <row r="1154" spans="3:28" ht="13.5" customHeight="1" x14ac:dyDescent="0.2">
      <c r="C1154" s="75" t="s">
        <v>1432</v>
      </c>
      <c r="D1154" s="75"/>
      <c r="J1154" s="75" t="s">
        <v>1433</v>
      </c>
      <c r="K1154" s="75"/>
      <c r="L1154" s="75"/>
      <c r="M1154" s="5">
        <v>8370000</v>
      </c>
      <c r="N1154" s="5">
        <v>335310000</v>
      </c>
      <c r="O1154" s="73">
        <v>50000000</v>
      </c>
      <c r="P1154" s="73"/>
      <c r="Q1154" s="5">
        <v>393680000</v>
      </c>
      <c r="R1154" s="5">
        <v>8370000</v>
      </c>
      <c r="S1154" s="5">
        <v>563815228</v>
      </c>
      <c r="T1154" s="5">
        <v>0</v>
      </c>
      <c r="V1154" s="73">
        <v>572185228</v>
      </c>
      <c r="W1154" s="73"/>
      <c r="X1154" s="73">
        <v>178505228</v>
      </c>
      <c r="Y1154" s="73"/>
      <c r="Z1154" s="73"/>
      <c r="AA1154" s="73">
        <v>45.342722007722017</v>
      </c>
      <c r="AB1154" s="73"/>
    </row>
    <row r="1155" spans="3:28" ht="3" customHeight="1" x14ac:dyDescent="0.2"/>
    <row r="1156" spans="3:28" ht="16.5" customHeight="1" x14ac:dyDescent="0.2">
      <c r="C1156" s="75" t="s">
        <v>1434</v>
      </c>
      <c r="D1156" s="75"/>
      <c r="I1156" s="77" t="s">
        <v>1435</v>
      </c>
      <c r="J1156" s="77"/>
      <c r="K1156" s="77"/>
      <c r="L1156" s="77"/>
      <c r="M1156" s="5">
        <v>13050000</v>
      </c>
      <c r="N1156" s="5">
        <v>463470000</v>
      </c>
      <c r="O1156" s="73">
        <v>95000000</v>
      </c>
      <c r="P1156" s="73"/>
      <c r="Q1156" s="5">
        <v>571520000</v>
      </c>
      <c r="R1156" s="5">
        <v>13050000</v>
      </c>
      <c r="S1156" s="5">
        <v>428713000</v>
      </c>
      <c r="T1156" s="5">
        <v>145000000</v>
      </c>
      <c r="V1156" s="73">
        <v>586763000</v>
      </c>
      <c r="W1156" s="73"/>
      <c r="X1156" s="73">
        <v>15243000</v>
      </c>
      <c r="Y1156" s="73"/>
      <c r="Z1156" s="73"/>
      <c r="AA1156" s="73">
        <v>2.6670982642777155</v>
      </c>
      <c r="AB1156" s="73"/>
    </row>
    <row r="1157" spans="3:28" ht="13.5" customHeight="1" x14ac:dyDescent="0.2">
      <c r="C1157" s="75" t="s">
        <v>1436</v>
      </c>
      <c r="D1157" s="75"/>
      <c r="J1157" s="75" t="s">
        <v>1437</v>
      </c>
      <c r="K1157" s="75"/>
      <c r="L1157" s="75"/>
      <c r="M1157" s="5">
        <v>4500000</v>
      </c>
      <c r="N1157" s="5">
        <v>299060000</v>
      </c>
      <c r="O1157" s="73">
        <v>50000000</v>
      </c>
      <c r="P1157" s="73"/>
      <c r="Q1157" s="5">
        <v>353560000</v>
      </c>
      <c r="R1157" s="5">
        <v>4500000</v>
      </c>
      <c r="S1157" s="5">
        <v>225060000</v>
      </c>
      <c r="T1157" s="5">
        <v>50000000</v>
      </c>
      <c r="V1157" s="73">
        <v>279560000</v>
      </c>
      <c r="W1157" s="73"/>
      <c r="X1157" s="73">
        <v>-74000000</v>
      </c>
      <c r="Y1157" s="73"/>
      <c r="Z1157" s="73"/>
      <c r="AA1157" s="73">
        <v>-20.929969453558098</v>
      </c>
      <c r="AB1157" s="73"/>
    </row>
    <row r="1158" spans="3:28" ht="13.5" customHeight="1" x14ac:dyDescent="0.2">
      <c r="C1158" s="75" t="s">
        <v>1438</v>
      </c>
      <c r="D1158" s="75"/>
      <c r="J1158" s="75" t="s">
        <v>1439</v>
      </c>
      <c r="K1158" s="75"/>
      <c r="L1158" s="75"/>
      <c r="M1158" s="5">
        <v>8550000</v>
      </c>
      <c r="N1158" s="5">
        <v>164410000</v>
      </c>
      <c r="O1158" s="73">
        <v>45000000</v>
      </c>
      <c r="P1158" s="73"/>
      <c r="Q1158" s="5">
        <v>217960000</v>
      </c>
      <c r="R1158" s="5">
        <v>8550000</v>
      </c>
      <c r="S1158" s="5">
        <v>203653000</v>
      </c>
      <c r="T1158" s="5">
        <v>95000000</v>
      </c>
      <c r="V1158" s="73">
        <v>307203000</v>
      </c>
      <c r="W1158" s="73"/>
      <c r="X1158" s="73">
        <v>89243000</v>
      </c>
      <c r="Y1158" s="73"/>
      <c r="Z1158" s="73"/>
      <c r="AA1158" s="73">
        <v>40.944668746559003</v>
      </c>
      <c r="AB1158" s="73"/>
    </row>
    <row r="1159" spans="3:28" ht="3" customHeight="1" x14ac:dyDescent="0.2"/>
    <row r="1160" spans="3:28" ht="16.5" customHeight="1" x14ac:dyDescent="0.2">
      <c r="C1160" s="75" t="s">
        <v>1440</v>
      </c>
      <c r="D1160" s="75"/>
      <c r="I1160" s="77" t="s">
        <v>1441</v>
      </c>
      <c r="J1160" s="77"/>
      <c r="K1160" s="77"/>
      <c r="L1160" s="77"/>
      <c r="M1160" s="5">
        <v>13050000</v>
      </c>
      <c r="N1160" s="5">
        <v>229820000</v>
      </c>
      <c r="O1160" s="73">
        <v>2663000000</v>
      </c>
      <c r="P1160" s="73"/>
      <c r="Q1160" s="5">
        <v>2905870000</v>
      </c>
      <c r="R1160" s="5">
        <v>13050000</v>
      </c>
      <c r="S1160" s="5">
        <v>173502247</v>
      </c>
      <c r="T1160" s="5">
        <v>4832131000</v>
      </c>
      <c r="V1160" s="73">
        <v>5018683247</v>
      </c>
      <c r="W1160" s="73"/>
      <c r="X1160" s="73">
        <v>2112813247</v>
      </c>
      <c r="Y1160" s="73"/>
      <c r="Z1160" s="73"/>
      <c r="AA1160" s="73">
        <v>72.708457260648274</v>
      </c>
      <c r="AB1160" s="73"/>
    </row>
    <row r="1161" spans="3:28" ht="13.5" customHeight="1" x14ac:dyDescent="0.2">
      <c r="C1161" s="75" t="s">
        <v>1442</v>
      </c>
      <c r="D1161" s="75"/>
      <c r="J1161" s="75" t="s">
        <v>1443</v>
      </c>
      <c r="K1161" s="75"/>
      <c r="L1161" s="75"/>
      <c r="M1161" s="5">
        <v>4500000</v>
      </c>
      <c r="N1161" s="5">
        <v>187410000</v>
      </c>
      <c r="O1161" s="73">
        <v>1200000000</v>
      </c>
      <c r="P1161" s="73"/>
      <c r="Q1161" s="5">
        <v>1391910000</v>
      </c>
      <c r="R1161" s="5">
        <v>4500000</v>
      </c>
      <c r="S1161" s="5">
        <v>133317847</v>
      </c>
      <c r="T1161" s="5">
        <v>1943953000</v>
      </c>
      <c r="V1161" s="73">
        <v>2081770847</v>
      </c>
      <c r="W1161" s="73"/>
      <c r="X1161" s="73">
        <v>689860847</v>
      </c>
      <c r="Y1161" s="73"/>
      <c r="Z1161" s="73"/>
      <c r="AA1161" s="73">
        <v>49.562173344540952</v>
      </c>
      <c r="AB1161" s="73"/>
    </row>
    <row r="1162" spans="3:28" ht="13.5" customHeight="1" x14ac:dyDescent="0.2">
      <c r="C1162" s="75" t="s">
        <v>1444</v>
      </c>
      <c r="D1162" s="75"/>
      <c r="J1162" s="75" t="s">
        <v>1445</v>
      </c>
      <c r="K1162" s="75"/>
      <c r="L1162" s="75"/>
      <c r="M1162" s="5">
        <v>8550000</v>
      </c>
      <c r="N1162" s="5">
        <v>42410000</v>
      </c>
      <c r="O1162" s="73">
        <v>1463000000</v>
      </c>
      <c r="P1162" s="73"/>
      <c r="Q1162" s="5">
        <v>1513960000</v>
      </c>
      <c r="R1162" s="5">
        <v>8550000</v>
      </c>
      <c r="S1162" s="5">
        <v>40184400</v>
      </c>
      <c r="T1162" s="5">
        <v>2888178000</v>
      </c>
      <c r="V1162" s="73">
        <v>2936912400</v>
      </c>
      <c r="W1162" s="73"/>
      <c r="X1162" s="73">
        <v>1422952400</v>
      </c>
      <c r="Y1162" s="73"/>
      <c r="Z1162" s="73"/>
      <c r="AA1162" s="73">
        <v>93.988771169647805</v>
      </c>
      <c r="AB1162" s="73"/>
    </row>
    <row r="1163" spans="3:28" ht="3" customHeight="1" x14ac:dyDescent="0.2"/>
    <row r="1164" spans="3:28" ht="13.5" customHeight="1" x14ac:dyDescent="0.2">
      <c r="C1164" s="75" t="s">
        <v>1446</v>
      </c>
      <c r="D1164" s="75"/>
      <c r="G1164" s="78" t="s">
        <v>1447</v>
      </c>
      <c r="H1164" s="78"/>
      <c r="I1164" s="78"/>
      <c r="J1164" s="78"/>
      <c r="K1164" s="78"/>
      <c r="L1164" s="78"/>
      <c r="M1164" s="5">
        <v>621095000</v>
      </c>
      <c r="N1164" s="5">
        <v>2101658018</v>
      </c>
      <c r="O1164" s="73">
        <v>1105421000</v>
      </c>
      <c r="P1164" s="73"/>
      <c r="Q1164" s="5">
        <v>3828174018</v>
      </c>
      <c r="R1164" s="5">
        <v>625865000</v>
      </c>
      <c r="S1164" s="5">
        <v>2064888018</v>
      </c>
      <c r="T1164" s="5">
        <v>1005421000</v>
      </c>
      <c r="V1164" s="73">
        <v>3696174018</v>
      </c>
      <c r="W1164" s="73"/>
      <c r="X1164" s="73">
        <v>-132000000</v>
      </c>
      <c r="Y1164" s="73"/>
      <c r="Z1164" s="73"/>
      <c r="AA1164" s="73">
        <v>-3.4481191131682771</v>
      </c>
      <c r="AB1164" s="73"/>
    </row>
    <row r="1165" spans="3:28" ht="3" customHeight="1" x14ac:dyDescent="0.2"/>
    <row r="1166" spans="3:28" ht="13.5" customHeight="1" x14ac:dyDescent="0.2">
      <c r="C1166" s="75" t="s">
        <v>1448</v>
      </c>
      <c r="D1166" s="75"/>
      <c r="H1166" s="78" t="s">
        <v>1449</v>
      </c>
      <c r="I1166" s="78"/>
      <c r="J1166" s="78"/>
      <c r="K1166" s="78"/>
      <c r="L1166" s="78"/>
      <c r="M1166" s="5">
        <v>621095000</v>
      </c>
      <c r="N1166" s="5">
        <v>2101658018</v>
      </c>
      <c r="O1166" s="73">
        <v>1105421000</v>
      </c>
      <c r="P1166" s="73"/>
      <c r="Q1166" s="5">
        <v>3828174018</v>
      </c>
      <c r="R1166" s="5">
        <v>625865000</v>
      </c>
      <c r="S1166" s="5">
        <v>2064888018</v>
      </c>
      <c r="T1166" s="5">
        <v>1005421000</v>
      </c>
      <c r="V1166" s="73">
        <v>3696174018</v>
      </c>
      <c r="W1166" s="73"/>
      <c r="X1166" s="73">
        <v>-132000000</v>
      </c>
      <c r="Y1166" s="73"/>
      <c r="Z1166" s="73"/>
      <c r="AA1166" s="73">
        <v>-3.4481191131682771</v>
      </c>
      <c r="AB1166" s="73"/>
    </row>
    <row r="1167" spans="3:28" ht="3" customHeight="1" x14ac:dyDescent="0.2"/>
    <row r="1168" spans="3:28" ht="16.5" customHeight="1" x14ac:dyDescent="0.2">
      <c r="C1168" s="75" t="s">
        <v>1450</v>
      </c>
      <c r="D1168" s="75"/>
      <c r="I1168" s="77" t="s">
        <v>39</v>
      </c>
      <c r="J1168" s="77"/>
      <c r="K1168" s="77"/>
      <c r="L1168" s="77"/>
      <c r="M1168" s="5">
        <v>333650000</v>
      </c>
      <c r="N1168" s="5">
        <v>723496518</v>
      </c>
      <c r="O1168" s="73">
        <v>0</v>
      </c>
      <c r="P1168" s="73"/>
      <c r="Q1168" s="5">
        <v>1057146518</v>
      </c>
      <c r="R1168" s="5">
        <v>333650000</v>
      </c>
      <c r="S1168" s="5">
        <v>758076518</v>
      </c>
      <c r="T1168" s="5">
        <v>0</v>
      </c>
      <c r="V1168" s="73">
        <v>1091726518</v>
      </c>
      <c r="W1168" s="73"/>
      <c r="X1168" s="73">
        <v>34580000</v>
      </c>
      <c r="Y1168" s="73"/>
      <c r="Z1168" s="73"/>
      <c r="AA1168" s="73">
        <v>3.271069753454932</v>
      </c>
      <c r="AB1168" s="73"/>
    </row>
    <row r="1169" spans="3:28" ht="13.5" customHeight="1" x14ac:dyDescent="0.2">
      <c r="C1169" s="75" t="s">
        <v>1451</v>
      </c>
      <c r="D1169" s="75"/>
      <c r="J1169" s="75" t="s">
        <v>41</v>
      </c>
      <c r="K1169" s="75"/>
      <c r="L1169" s="75"/>
      <c r="M1169" s="5">
        <v>0</v>
      </c>
      <c r="N1169" s="5">
        <v>210995500</v>
      </c>
      <c r="O1169" s="73">
        <v>0</v>
      </c>
      <c r="P1169" s="73"/>
      <c r="Q1169" s="5">
        <v>210995500</v>
      </c>
      <c r="R1169" s="5">
        <v>0</v>
      </c>
      <c r="S1169" s="5">
        <v>271375500</v>
      </c>
      <c r="T1169" s="5">
        <v>0</v>
      </c>
      <c r="V1169" s="73">
        <v>271375500</v>
      </c>
      <c r="W1169" s="73"/>
      <c r="X1169" s="73">
        <v>60380000</v>
      </c>
      <c r="Y1169" s="73"/>
      <c r="Z1169" s="73"/>
      <c r="AA1169" s="73">
        <v>28.616724053356588</v>
      </c>
      <c r="AB1169" s="73"/>
    </row>
    <row r="1170" spans="3:28" ht="13.5" customHeight="1" x14ac:dyDescent="0.2">
      <c r="C1170" s="75" t="s">
        <v>1452</v>
      </c>
      <c r="D1170" s="75"/>
      <c r="J1170" s="75" t="s">
        <v>43</v>
      </c>
      <c r="K1170" s="75"/>
      <c r="L1170" s="75"/>
      <c r="M1170" s="5">
        <v>333650000</v>
      </c>
      <c r="N1170" s="5">
        <v>512501018</v>
      </c>
      <c r="O1170" s="73">
        <v>0</v>
      </c>
      <c r="P1170" s="73"/>
      <c r="Q1170" s="5">
        <v>846151018</v>
      </c>
      <c r="R1170" s="5">
        <v>333650000</v>
      </c>
      <c r="S1170" s="5">
        <v>486701018</v>
      </c>
      <c r="T1170" s="5">
        <v>0</v>
      </c>
      <c r="V1170" s="73">
        <v>820351018</v>
      </c>
      <c r="W1170" s="73"/>
      <c r="X1170" s="73">
        <v>-25800000</v>
      </c>
      <c r="Y1170" s="73"/>
      <c r="Z1170" s="73"/>
      <c r="AA1170" s="73">
        <v>-3.0491011002955504</v>
      </c>
      <c r="AB1170" s="73"/>
    </row>
    <row r="1171" spans="3:28" ht="3" customHeight="1" x14ac:dyDescent="0.2"/>
    <row r="1172" spans="3:28" ht="16.5" customHeight="1" x14ac:dyDescent="0.2">
      <c r="C1172" s="75" t="s">
        <v>1453</v>
      </c>
      <c r="D1172" s="75"/>
      <c r="I1172" s="77" t="s">
        <v>49</v>
      </c>
      <c r="J1172" s="77"/>
      <c r="K1172" s="77"/>
      <c r="L1172" s="77"/>
      <c r="M1172" s="5">
        <v>2250000</v>
      </c>
      <c r="N1172" s="5">
        <v>52500000</v>
      </c>
      <c r="O1172" s="73">
        <v>105421000</v>
      </c>
      <c r="P1172" s="73"/>
      <c r="Q1172" s="5">
        <v>160171000</v>
      </c>
      <c r="R1172" s="5">
        <v>2250000</v>
      </c>
      <c r="S1172" s="5">
        <v>24500000</v>
      </c>
      <c r="T1172" s="5">
        <v>105421000</v>
      </c>
      <c r="V1172" s="73">
        <v>132171000</v>
      </c>
      <c r="W1172" s="73"/>
      <c r="X1172" s="73">
        <v>-28000000</v>
      </c>
      <c r="Y1172" s="73"/>
      <c r="Z1172" s="73"/>
      <c r="AA1172" s="73">
        <v>-17.481316842624445</v>
      </c>
      <c r="AB1172" s="73"/>
    </row>
    <row r="1173" spans="3:28" ht="13.5" customHeight="1" x14ac:dyDescent="0.2">
      <c r="C1173" s="75" t="s">
        <v>1454</v>
      </c>
      <c r="D1173" s="75"/>
      <c r="J1173" s="75" t="s">
        <v>1455</v>
      </c>
      <c r="K1173" s="75"/>
      <c r="L1173" s="75"/>
      <c r="M1173" s="5">
        <v>2250000</v>
      </c>
      <c r="N1173" s="5">
        <v>52500000</v>
      </c>
      <c r="O1173" s="73">
        <v>105421000</v>
      </c>
      <c r="P1173" s="73"/>
      <c r="Q1173" s="5">
        <v>160171000</v>
      </c>
      <c r="R1173" s="5">
        <v>2250000</v>
      </c>
      <c r="S1173" s="5">
        <v>24500000</v>
      </c>
      <c r="T1173" s="5">
        <v>105421000</v>
      </c>
      <c r="V1173" s="73">
        <v>132171000</v>
      </c>
      <c r="W1173" s="73"/>
      <c r="X1173" s="73">
        <v>-28000000</v>
      </c>
      <c r="Y1173" s="73"/>
      <c r="Z1173" s="73"/>
      <c r="AA1173" s="73">
        <v>-17.481316842624445</v>
      </c>
      <c r="AB1173" s="73"/>
    </row>
    <row r="1174" spans="3:28" ht="3" customHeight="1" x14ac:dyDescent="0.2"/>
    <row r="1175" spans="3:28" ht="16.5" customHeight="1" x14ac:dyDescent="0.2">
      <c r="C1175" s="75" t="s">
        <v>1456</v>
      </c>
      <c r="D1175" s="75"/>
      <c r="I1175" s="77" t="s">
        <v>1457</v>
      </c>
      <c r="J1175" s="77"/>
      <c r="K1175" s="77"/>
      <c r="L1175" s="77"/>
      <c r="M1175" s="5">
        <v>121500000</v>
      </c>
      <c r="N1175" s="5">
        <v>306555000</v>
      </c>
      <c r="O1175" s="73">
        <v>1000000000</v>
      </c>
      <c r="P1175" s="73"/>
      <c r="Q1175" s="5">
        <v>1428055000</v>
      </c>
      <c r="R1175" s="5">
        <v>121500000</v>
      </c>
      <c r="S1175" s="5">
        <v>283355000</v>
      </c>
      <c r="T1175" s="5">
        <v>900000000</v>
      </c>
      <c r="V1175" s="73">
        <v>1304855000</v>
      </c>
      <c r="W1175" s="73"/>
      <c r="X1175" s="73">
        <v>-123200000</v>
      </c>
      <c r="Y1175" s="73"/>
      <c r="Z1175" s="73"/>
      <c r="AA1175" s="73">
        <v>-8.6271187034112824</v>
      </c>
      <c r="AB1175" s="73"/>
    </row>
    <row r="1176" spans="3:28" ht="13.5" customHeight="1" x14ac:dyDescent="0.2">
      <c r="C1176" s="75" t="s">
        <v>1458</v>
      </c>
      <c r="D1176" s="75"/>
      <c r="J1176" s="75" t="s">
        <v>1459</v>
      </c>
      <c r="K1176" s="75"/>
      <c r="L1176" s="75"/>
      <c r="M1176" s="5">
        <v>103950000</v>
      </c>
      <c r="N1176" s="5">
        <v>124455000</v>
      </c>
      <c r="O1176" s="73">
        <v>0</v>
      </c>
      <c r="P1176" s="73"/>
      <c r="Q1176" s="5">
        <v>228405000</v>
      </c>
      <c r="R1176" s="5">
        <v>103950000</v>
      </c>
      <c r="S1176" s="5">
        <v>124455000</v>
      </c>
      <c r="T1176" s="5">
        <v>0</v>
      </c>
      <c r="V1176" s="73">
        <v>228405000</v>
      </c>
      <c r="W1176" s="73"/>
      <c r="X1176" s="73">
        <v>0</v>
      </c>
      <c r="Y1176" s="73"/>
      <c r="Z1176" s="73"/>
      <c r="AA1176" s="73">
        <v>0</v>
      </c>
      <c r="AB1176" s="73"/>
    </row>
    <row r="1177" spans="3:28" ht="13.5" customHeight="1" x14ac:dyDescent="0.2">
      <c r="C1177" s="75" t="s">
        <v>1460</v>
      </c>
      <c r="D1177" s="75"/>
      <c r="J1177" s="75" t="s">
        <v>1461</v>
      </c>
      <c r="K1177" s="75"/>
      <c r="L1177" s="75"/>
      <c r="M1177" s="5">
        <v>0</v>
      </c>
      <c r="N1177" s="5">
        <v>0</v>
      </c>
      <c r="O1177" s="73">
        <v>1000000000</v>
      </c>
      <c r="P1177" s="73"/>
      <c r="Q1177" s="5">
        <v>1000000000</v>
      </c>
      <c r="R1177" s="5">
        <v>0</v>
      </c>
      <c r="S1177" s="5">
        <v>0</v>
      </c>
      <c r="T1177" s="5">
        <v>900000000</v>
      </c>
      <c r="V1177" s="73">
        <v>900000000</v>
      </c>
      <c r="W1177" s="73"/>
      <c r="X1177" s="73">
        <v>-100000000</v>
      </c>
      <c r="Y1177" s="73"/>
      <c r="Z1177" s="73"/>
      <c r="AA1177" s="73">
        <v>-10</v>
      </c>
      <c r="AB1177" s="73"/>
    </row>
    <row r="1178" spans="3:28" ht="13.5" customHeight="1" x14ac:dyDescent="0.2">
      <c r="C1178" s="75" t="s">
        <v>1462</v>
      </c>
      <c r="D1178" s="75"/>
      <c r="J1178" s="75" t="s">
        <v>1463</v>
      </c>
      <c r="K1178" s="75"/>
      <c r="L1178" s="75"/>
      <c r="M1178" s="5">
        <v>9600000</v>
      </c>
      <c r="N1178" s="5">
        <v>65150000</v>
      </c>
      <c r="O1178" s="73">
        <v>0</v>
      </c>
      <c r="P1178" s="73"/>
      <c r="Q1178" s="5">
        <v>74750000</v>
      </c>
      <c r="R1178" s="5">
        <v>9600000</v>
      </c>
      <c r="S1178" s="5">
        <v>65150000</v>
      </c>
      <c r="T1178" s="5">
        <v>0</v>
      </c>
      <c r="V1178" s="73">
        <v>74750000</v>
      </c>
      <c r="W1178" s="73"/>
      <c r="X1178" s="73">
        <v>0</v>
      </c>
      <c r="Y1178" s="73"/>
      <c r="Z1178" s="73"/>
      <c r="AA1178" s="73">
        <v>0</v>
      </c>
      <c r="AB1178" s="73"/>
    </row>
    <row r="1179" spans="3:28" ht="13.5" customHeight="1" x14ac:dyDescent="0.2">
      <c r="C1179" s="75" t="s">
        <v>1464</v>
      </c>
      <c r="D1179" s="75"/>
      <c r="J1179" s="75" t="s">
        <v>1465</v>
      </c>
      <c r="K1179" s="75"/>
      <c r="L1179" s="75"/>
      <c r="M1179" s="5">
        <v>7950000</v>
      </c>
      <c r="N1179" s="5">
        <v>116950000</v>
      </c>
      <c r="O1179" s="73">
        <v>0</v>
      </c>
      <c r="P1179" s="73"/>
      <c r="Q1179" s="5">
        <v>124900000</v>
      </c>
      <c r="R1179" s="5">
        <v>7950000</v>
      </c>
      <c r="S1179" s="5">
        <v>93750000</v>
      </c>
      <c r="T1179" s="5">
        <v>0</v>
      </c>
      <c r="V1179" s="73">
        <v>101700000</v>
      </c>
      <c r="W1179" s="73"/>
      <c r="X1179" s="73">
        <v>-23200000</v>
      </c>
      <c r="Y1179" s="73"/>
      <c r="Z1179" s="73"/>
      <c r="AA1179" s="73">
        <v>-18.574859887910328</v>
      </c>
      <c r="AB1179" s="73"/>
    </row>
    <row r="1180" spans="3:28" ht="3" customHeight="1" x14ac:dyDescent="0.2"/>
    <row r="1181" spans="3:28" ht="16.5" customHeight="1" x14ac:dyDescent="0.2">
      <c r="C1181" s="75" t="s">
        <v>1466</v>
      </c>
      <c r="D1181" s="75"/>
      <c r="I1181" s="77" t="s">
        <v>1467</v>
      </c>
      <c r="J1181" s="77"/>
      <c r="K1181" s="77"/>
      <c r="L1181" s="77"/>
      <c r="M1181" s="5">
        <v>163695000</v>
      </c>
      <c r="N1181" s="5">
        <v>1019106500</v>
      </c>
      <c r="O1181" s="73">
        <v>0</v>
      </c>
      <c r="P1181" s="73"/>
      <c r="Q1181" s="5">
        <v>1182801500</v>
      </c>
      <c r="R1181" s="5">
        <v>168465000</v>
      </c>
      <c r="S1181" s="5">
        <v>998956500</v>
      </c>
      <c r="T1181" s="5">
        <v>0</v>
      </c>
      <c r="V1181" s="73">
        <v>1167421500</v>
      </c>
      <c r="W1181" s="73"/>
      <c r="X1181" s="73">
        <v>-15380000</v>
      </c>
      <c r="Y1181" s="73"/>
      <c r="Z1181" s="73"/>
      <c r="AA1181" s="73">
        <v>-1.3003027135153278</v>
      </c>
      <c r="AB1181" s="73"/>
    </row>
    <row r="1182" spans="3:28" ht="9.75" customHeight="1" x14ac:dyDescent="0.2">
      <c r="C1182" s="75" t="s">
        <v>1468</v>
      </c>
      <c r="D1182" s="75"/>
      <c r="J1182" s="76" t="s">
        <v>1469</v>
      </c>
      <c r="K1182" s="76"/>
      <c r="L1182" s="76"/>
      <c r="M1182" s="73">
        <v>35400000</v>
      </c>
      <c r="N1182" s="73">
        <v>252250000</v>
      </c>
      <c r="O1182" s="73">
        <v>0</v>
      </c>
      <c r="P1182" s="73"/>
      <c r="Q1182" s="73">
        <v>287650000</v>
      </c>
      <c r="R1182" s="73">
        <v>28650000</v>
      </c>
      <c r="S1182" s="73">
        <v>203700000</v>
      </c>
      <c r="T1182" s="73">
        <v>0</v>
      </c>
      <c r="V1182" s="73">
        <v>232350000</v>
      </c>
      <c r="W1182" s="73"/>
      <c r="X1182" s="73">
        <v>-55300000</v>
      </c>
      <c r="Y1182" s="73"/>
      <c r="Z1182" s="73"/>
      <c r="AA1182" s="73">
        <v>-19.224752303146186</v>
      </c>
      <c r="AB1182" s="73"/>
    </row>
    <row r="1183" spans="3:28" ht="9.75" customHeight="1" x14ac:dyDescent="0.2">
      <c r="C1183" s="75"/>
      <c r="D1183" s="75"/>
      <c r="J1183" s="76"/>
      <c r="K1183" s="76"/>
      <c r="L1183" s="76"/>
      <c r="M1183" s="73"/>
      <c r="N1183" s="73"/>
      <c r="O1183" s="73"/>
      <c r="P1183" s="73"/>
      <c r="Q1183" s="73"/>
      <c r="R1183" s="73"/>
      <c r="S1183" s="73"/>
      <c r="T1183" s="73"/>
      <c r="V1183" s="73"/>
      <c r="W1183" s="73"/>
      <c r="X1183" s="73"/>
      <c r="Y1183" s="73"/>
      <c r="Z1183" s="73"/>
      <c r="AA1183" s="73"/>
      <c r="AB1183" s="73"/>
    </row>
    <row r="1184" spans="3:28" ht="13.5" customHeight="1" x14ac:dyDescent="0.2">
      <c r="C1184" s="75" t="s">
        <v>1470</v>
      </c>
      <c r="D1184" s="75"/>
      <c r="J1184" s="75" t="s">
        <v>1471</v>
      </c>
      <c r="K1184" s="75"/>
      <c r="L1184" s="75"/>
      <c r="M1184" s="5">
        <v>45450000</v>
      </c>
      <c r="N1184" s="5">
        <v>78170500</v>
      </c>
      <c r="O1184" s="73">
        <v>0</v>
      </c>
      <c r="P1184" s="73"/>
      <c r="Q1184" s="5">
        <v>123620500</v>
      </c>
      <c r="R1184" s="5">
        <v>45450000</v>
      </c>
      <c r="S1184" s="5">
        <v>78170500</v>
      </c>
      <c r="T1184" s="5">
        <v>0</v>
      </c>
      <c r="V1184" s="73">
        <v>123620500</v>
      </c>
      <c r="W1184" s="73"/>
      <c r="X1184" s="73">
        <v>0</v>
      </c>
      <c r="Y1184" s="73"/>
      <c r="Z1184" s="73"/>
      <c r="AA1184" s="73">
        <v>0</v>
      </c>
      <c r="AB1184" s="73"/>
    </row>
    <row r="1185" spans="3:28" ht="13.5" customHeight="1" x14ac:dyDescent="0.2">
      <c r="C1185" s="75" t="s">
        <v>1472</v>
      </c>
      <c r="D1185" s="75"/>
      <c r="J1185" s="75" t="s">
        <v>1473</v>
      </c>
      <c r="K1185" s="75"/>
      <c r="L1185" s="75"/>
      <c r="M1185" s="5">
        <v>10670000</v>
      </c>
      <c r="N1185" s="5">
        <v>68780000</v>
      </c>
      <c r="O1185" s="73">
        <v>0</v>
      </c>
      <c r="P1185" s="73"/>
      <c r="Q1185" s="5">
        <v>79450000</v>
      </c>
      <c r="R1185" s="5">
        <v>10670000</v>
      </c>
      <c r="S1185" s="5">
        <v>68780000</v>
      </c>
      <c r="T1185" s="5">
        <v>0</v>
      </c>
      <c r="V1185" s="73">
        <v>79450000</v>
      </c>
      <c r="W1185" s="73"/>
      <c r="X1185" s="73">
        <v>0</v>
      </c>
      <c r="Y1185" s="73"/>
      <c r="Z1185" s="73"/>
      <c r="AA1185" s="73">
        <v>0</v>
      </c>
      <c r="AB1185" s="73"/>
    </row>
    <row r="1186" spans="3:28" ht="13.5" customHeight="1" x14ac:dyDescent="0.2">
      <c r="C1186" s="75" t="s">
        <v>1474</v>
      </c>
      <c r="D1186" s="75"/>
      <c r="J1186" s="75" t="s">
        <v>1475</v>
      </c>
      <c r="K1186" s="75"/>
      <c r="L1186" s="75"/>
      <c r="M1186" s="5">
        <v>2250000</v>
      </c>
      <c r="N1186" s="5">
        <v>33600000</v>
      </c>
      <c r="O1186" s="73">
        <v>0</v>
      </c>
      <c r="P1186" s="73"/>
      <c r="Q1186" s="5">
        <v>35850000</v>
      </c>
      <c r="R1186" s="5">
        <v>6300000</v>
      </c>
      <c r="S1186" s="5">
        <v>33600000</v>
      </c>
      <c r="T1186" s="5">
        <v>0</v>
      </c>
      <c r="V1186" s="73">
        <v>39900000</v>
      </c>
      <c r="W1186" s="73"/>
      <c r="X1186" s="73">
        <v>4050000</v>
      </c>
      <c r="Y1186" s="73"/>
      <c r="Z1186" s="73"/>
      <c r="AA1186" s="73">
        <v>11.297071129707113</v>
      </c>
      <c r="AB1186" s="73"/>
    </row>
    <row r="1187" spans="3:28" ht="13.5" customHeight="1" x14ac:dyDescent="0.2">
      <c r="C1187" s="75" t="s">
        <v>1476</v>
      </c>
      <c r="D1187" s="75"/>
      <c r="J1187" s="75" t="s">
        <v>1477</v>
      </c>
      <c r="K1187" s="75"/>
      <c r="L1187" s="75"/>
      <c r="M1187" s="5">
        <v>0</v>
      </c>
      <c r="N1187" s="5">
        <v>70315000</v>
      </c>
      <c r="O1187" s="73">
        <v>0</v>
      </c>
      <c r="P1187" s="73"/>
      <c r="Q1187" s="5">
        <v>70315000</v>
      </c>
      <c r="R1187" s="5">
        <v>3870000</v>
      </c>
      <c r="S1187" s="5">
        <v>70315000</v>
      </c>
      <c r="T1187" s="5">
        <v>0</v>
      </c>
      <c r="V1187" s="73">
        <v>74185000</v>
      </c>
      <c r="W1187" s="73"/>
      <c r="X1187" s="73">
        <v>3870000</v>
      </c>
      <c r="Y1187" s="73"/>
      <c r="Z1187" s="73"/>
      <c r="AA1187" s="73">
        <v>5.5038043091801185</v>
      </c>
      <c r="AB1187" s="73"/>
    </row>
    <row r="1188" spans="3:28" ht="9.75" customHeight="1" x14ac:dyDescent="0.2">
      <c r="C1188" s="75" t="s">
        <v>1478</v>
      </c>
      <c r="D1188" s="75"/>
      <c r="J1188" s="76" t="s">
        <v>1479</v>
      </c>
      <c r="K1188" s="76"/>
      <c r="L1188" s="76"/>
      <c r="M1188" s="73">
        <v>5350000</v>
      </c>
      <c r="N1188" s="73">
        <v>53600000</v>
      </c>
      <c r="O1188" s="73">
        <v>0</v>
      </c>
      <c r="P1188" s="73"/>
      <c r="Q1188" s="73">
        <v>58950000</v>
      </c>
      <c r="R1188" s="73">
        <v>5350000</v>
      </c>
      <c r="S1188" s="73">
        <v>55100000</v>
      </c>
      <c r="T1188" s="73">
        <v>0</v>
      </c>
      <c r="V1188" s="73">
        <v>60450000</v>
      </c>
      <c r="W1188" s="73"/>
      <c r="X1188" s="73">
        <v>1500000</v>
      </c>
      <c r="Y1188" s="73"/>
      <c r="Z1188" s="73"/>
      <c r="AA1188" s="73">
        <v>2.5445292620865141</v>
      </c>
      <c r="AB1188" s="73"/>
    </row>
    <row r="1189" spans="3:28" ht="9.75" customHeight="1" x14ac:dyDescent="0.2">
      <c r="C1189" s="75"/>
      <c r="D1189" s="75"/>
      <c r="J1189" s="76"/>
      <c r="K1189" s="76"/>
      <c r="L1189" s="76"/>
      <c r="M1189" s="73"/>
      <c r="N1189" s="73"/>
      <c r="O1189" s="73"/>
      <c r="P1189" s="73"/>
      <c r="Q1189" s="73"/>
      <c r="R1189" s="73"/>
      <c r="S1189" s="73"/>
      <c r="T1189" s="73"/>
      <c r="V1189" s="73"/>
      <c r="W1189" s="73"/>
      <c r="X1189" s="73"/>
      <c r="Y1189" s="73"/>
      <c r="Z1189" s="73"/>
      <c r="AA1189" s="73"/>
      <c r="AB1189" s="73"/>
    </row>
    <row r="1190" spans="3:28" ht="13.5" customHeight="1" x14ac:dyDescent="0.2">
      <c r="C1190" s="75" t="s">
        <v>1480</v>
      </c>
      <c r="D1190" s="75"/>
      <c r="J1190" s="75" t="s">
        <v>1481</v>
      </c>
      <c r="K1190" s="75"/>
      <c r="L1190" s="75"/>
      <c r="M1190" s="5">
        <v>11050000</v>
      </c>
      <c r="N1190" s="5">
        <v>216868000</v>
      </c>
      <c r="O1190" s="73">
        <v>0</v>
      </c>
      <c r="P1190" s="73"/>
      <c r="Q1190" s="5">
        <v>227918000</v>
      </c>
      <c r="R1190" s="5">
        <v>14650000</v>
      </c>
      <c r="S1190" s="5">
        <v>211768000</v>
      </c>
      <c r="T1190" s="5">
        <v>0</v>
      </c>
      <c r="V1190" s="73">
        <v>226418000</v>
      </c>
      <c r="W1190" s="73"/>
      <c r="X1190" s="73">
        <v>-1500000</v>
      </c>
      <c r="Y1190" s="73"/>
      <c r="Z1190" s="73"/>
      <c r="AA1190" s="73">
        <v>-0.65813143323475987</v>
      </c>
      <c r="AB1190" s="73"/>
    </row>
    <row r="1191" spans="3:28" ht="13.5" customHeight="1" x14ac:dyDescent="0.2">
      <c r="C1191" s="75" t="s">
        <v>1482</v>
      </c>
      <c r="D1191" s="75"/>
      <c r="J1191" s="75" t="s">
        <v>1483</v>
      </c>
      <c r="K1191" s="75"/>
      <c r="L1191" s="75"/>
      <c r="M1191" s="5">
        <v>51975000</v>
      </c>
      <c r="N1191" s="5">
        <v>50715000</v>
      </c>
      <c r="O1191" s="73">
        <v>0</v>
      </c>
      <c r="P1191" s="73"/>
      <c r="Q1191" s="5">
        <v>102690000</v>
      </c>
      <c r="R1191" s="5">
        <v>51975000</v>
      </c>
      <c r="S1191" s="5">
        <v>50715000</v>
      </c>
      <c r="T1191" s="5">
        <v>0</v>
      </c>
      <c r="V1191" s="73">
        <v>102690000</v>
      </c>
      <c r="W1191" s="73"/>
      <c r="X1191" s="73">
        <v>0</v>
      </c>
      <c r="Y1191" s="73"/>
      <c r="Z1191" s="73"/>
      <c r="AA1191" s="73">
        <v>0</v>
      </c>
      <c r="AB1191" s="73"/>
    </row>
    <row r="1192" spans="3:28" ht="13.5" customHeight="1" x14ac:dyDescent="0.2">
      <c r="C1192" s="75" t="s">
        <v>1484</v>
      </c>
      <c r="D1192" s="75"/>
      <c r="J1192" s="75" t="s">
        <v>1485</v>
      </c>
      <c r="K1192" s="75"/>
      <c r="L1192" s="75"/>
      <c r="M1192" s="5">
        <v>1550000</v>
      </c>
      <c r="N1192" s="5">
        <v>194808000</v>
      </c>
      <c r="O1192" s="73">
        <v>0</v>
      </c>
      <c r="P1192" s="73"/>
      <c r="Q1192" s="5">
        <v>196358000</v>
      </c>
      <c r="R1192" s="5">
        <v>1550000</v>
      </c>
      <c r="S1192" s="5">
        <v>226808000</v>
      </c>
      <c r="T1192" s="5">
        <v>0</v>
      </c>
      <c r="V1192" s="73">
        <v>228358000</v>
      </c>
      <c r="W1192" s="73"/>
      <c r="X1192" s="73">
        <v>32000000</v>
      </c>
      <c r="Y1192" s="73"/>
      <c r="Z1192" s="73"/>
      <c r="AA1192" s="73">
        <v>16.296764073783599</v>
      </c>
      <c r="AB1192" s="73"/>
    </row>
    <row r="1193" spans="3:28" ht="3" customHeight="1" x14ac:dyDescent="0.2"/>
    <row r="1194" spans="3:28" ht="13.5" customHeight="1" x14ac:dyDescent="0.2">
      <c r="C1194" s="75" t="s">
        <v>1486</v>
      </c>
      <c r="D1194" s="75"/>
      <c r="G1194" s="78" t="s">
        <v>1487</v>
      </c>
      <c r="H1194" s="78"/>
      <c r="I1194" s="78"/>
      <c r="J1194" s="78"/>
      <c r="K1194" s="78"/>
      <c r="L1194" s="78"/>
      <c r="M1194" s="5">
        <v>2030475000</v>
      </c>
      <c r="N1194" s="5">
        <v>5070714046</v>
      </c>
      <c r="O1194" s="73">
        <v>321275750</v>
      </c>
      <c r="P1194" s="73"/>
      <c r="Q1194" s="5">
        <v>7422464796</v>
      </c>
      <c r="R1194" s="5">
        <v>1986955000</v>
      </c>
      <c r="S1194" s="5">
        <v>5257834046</v>
      </c>
      <c r="T1194" s="5">
        <v>257675750</v>
      </c>
      <c r="V1194" s="73">
        <v>7502464796</v>
      </c>
      <c r="W1194" s="73"/>
      <c r="X1194" s="73">
        <v>80000000</v>
      </c>
      <c r="Y1194" s="73"/>
      <c r="Z1194" s="73"/>
      <c r="AA1194" s="73">
        <v>1.0778090863174232</v>
      </c>
      <c r="AB1194" s="73"/>
    </row>
    <row r="1195" spans="3:28" ht="3" customHeight="1" x14ac:dyDescent="0.2"/>
    <row r="1196" spans="3:28" ht="13.5" customHeight="1" x14ac:dyDescent="0.2">
      <c r="C1196" s="75" t="s">
        <v>1488</v>
      </c>
      <c r="D1196" s="75"/>
      <c r="H1196" s="78" t="s">
        <v>1489</v>
      </c>
      <c r="I1196" s="78"/>
      <c r="J1196" s="78"/>
      <c r="K1196" s="78"/>
      <c r="L1196" s="78"/>
      <c r="M1196" s="5">
        <v>2030475000</v>
      </c>
      <c r="N1196" s="5">
        <v>5070714046</v>
      </c>
      <c r="O1196" s="73">
        <v>321275750</v>
      </c>
      <c r="P1196" s="73"/>
      <c r="Q1196" s="5">
        <v>7422464796</v>
      </c>
      <c r="R1196" s="5">
        <v>1986955000</v>
      </c>
      <c r="S1196" s="5">
        <v>5257834046</v>
      </c>
      <c r="T1196" s="5">
        <v>257675750</v>
      </c>
      <c r="V1196" s="73">
        <v>7502464796</v>
      </c>
      <c r="W1196" s="73"/>
      <c r="X1196" s="73">
        <v>80000000</v>
      </c>
      <c r="Y1196" s="73"/>
      <c r="Z1196" s="73"/>
      <c r="AA1196" s="73">
        <v>1.0778090863174232</v>
      </c>
      <c r="AB1196" s="73"/>
    </row>
    <row r="1197" spans="3:28" ht="3" customHeight="1" x14ac:dyDescent="0.2"/>
    <row r="1198" spans="3:28" ht="16.5" customHeight="1" x14ac:dyDescent="0.2">
      <c r="C1198" s="75" t="s">
        <v>1490</v>
      </c>
      <c r="D1198" s="75"/>
      <c r="I1198" s="77" t="s">
        <v>39</v>
      </c>
      <c r="J1198" s="77"/>
      <c r="K1198" s="77"/>
      <c r="L1198" s="77"/>
      <c r="M1198" s="5">
        <v>386690000</v>
      </c>
      <c r="N1198" s="5">
        <v>1024166546</v>
      </c>
      <c r="O1198" s="73">
        <v>0</v>
      </c>
      <c r="P1198" s="73"/>
      <c r="Q1198" s="5">
        <v>1410856546</v>
      </c>
      <c r="R1198" s="5">
        <v>380140000</v>
      </c>
      <c r="S1198" s="5">
        <v>1263690246</v>
      </c>
      <c r="T1198" s="5">
        <v>0</v>
      </c>
      <c r="V1198" s="73">
        <v>1643830246</v>
      </c>
      <c r="W1198" s="73"/>
      <c r="X1198" s="73">
        <v>232973700</v>
      </c>
      <c r="Y1198" s="73"/>
      <c r="Z1198" s="73"/>
      <c r="AA1198" s="73">
        <v>16.512926183779424</v>
      </c>
      <c r="AB1198" s="73"/>
    </row>
    <row r="1199" spans="3:28" ht="13.5" customHeight="1" x14ac:dyDescent="0.2">
      <c r="C1199" s="75" t="s">
        <v>1491</v>
      </c>
      <c r="D1199" s="75"/>
      <c r="J1199" s="75" t="s">
        <v>41</v>
      </c>
      <c r="K1199" s="75"/>
      <c r="L1199" s="75"/>
      <c r="M1199" s="5">
        <v>0</v>
      </c>
      <c r="N1199" s="5">
        <v>380616546</v>
      </c>
      <c r="O1199" s="73">
        <v>0</v>
      </c>
      <c r="P1199" s="73"/>
      <c r="Q1199" s="5">
        <v>380616546</v>
      </c>
      <c r="R1199" s="5">
        <v>0</v>
      </c>
      <c r="S1199" s="5">
        <v>523290246</v>
      </c>
      <c r="T1199" s="5">
        <v>0</v>
      </c>
      <c r="V1199" s="73">
        <v>523290246</v>
      </c>
      <c r="W1199" s="73"/>
      <c r="X1199" s="73">
        <v>142673700</v>
      </c>
      <c r="Y1199" s="73"/>
      <c r="Z1199" s="73"/>
      <c r="AA1199" s="73">
        <v>37.484891684136088</v>
      </c>
      <c r="AB1199" s="73"/>
    </row>
    <row r="1200" spans="3:28" ht="13.5" customHeight="1" x14ac:dyDescent="0.2">
      <c r="C1200" s="75" t="s">
        <v>1492</v>
      </c>
      <c r="D1200" s="75"/>
      <c r="J1200" s="75" t="s">
        <v>43</v>
      </c>
      <c r="K1200" s="75"/>
      <c r="L1200" s="75"/>
      <c r="M1200" s="5">
        <v>386690000</v>
      </c>
      <c r="N1200" s="5">
        <v>643550000</v>
      </c>
      <c r="O1200" s="73">
        <v>0</v>
      </c>
      <c r="P1200" s="73"/>
      <c r="Q1200" s="5">
        <v>1030240000</v>
      </c>
      <c r="R1200" s="5">
        <v>380140000</v>
      </c>
      <c r="S1200" s="5">
        <v>740400000</v>
      </c>
      <c r="T1200" s="5">
        <v>0</v>
      </c>
      <c r="V1200" s="73">
        <v>1120540000</v>
      </c>
      <c r="W1200" s="73"/>
      <c r="X1200" s="73">
        <v>90300000</v>
      </c>
      <c r="Y1200" s="73"/>
      <c r="Z1200" s="73"/>
      <c r="AA1200" s="73">
        <v>8.7649479732877769</v>
      </c>
      <c r="AB1200" s="73"/>
    </row>
    <row r="1201" spans="3:28" ht="3" customHeight="1" x14ac:dyDescent="0.2"/>
    <row r="1202" spans="3:28" ht="16.5" customHeight="1" x14ac:dyDescent="0.2">
      <c r="C1202" s="75" t="s">
        <v>1493</v>
      </c>
      <c r="D1202" s="75"/>
      <c r="I1202" s="77" t="s">
        <v>49</v>
      </c>
      <c r="J1202" s="77"/>
      <c r="K1202" s="77"/>
      <c r="L1202" s="77"/>
      <c r="M1202" s="5">
        <v>0</v>
      </c>
      <c r="N1202" s="5">
        <v>21500000</v>
      </c>
      <c r="O1202" s="73">
        <v>321275750</v>
      </c>
      <c r="P1202" s="73"/>
      <c r="Q1202" s="5">
        <v>342775750</v>
      </c>
      <c r="R1202" s="5">
        <v>0</v>
      </c>
      <c r="S1202" s="5">
        <v>21500000</v>
      </c>
      <c r="T1202" s="5">
        <v>257675750</v>
      </c>
      <c r="V1202" s="73">
        <v>279175750</v>
      </c>
      <c r="W1202" s="73"/>
      <c r="X1202" s="73">
        <v>-63600000</v>
      </c>
      <c r="Y1202" s="73"/>
      <c r="Z1202" s="73"/>
      <c r="AA1202" s="73">
        <v>-18.55440473837487</v>
      </c>
      <c r="AB1202" s="73"/>
    </row>
    <row r="1203" spans="3:28" ht="13.5" customHeight="1" x14ac:dyDescent="0.2">
      <c r="C1203" s="75" t="s">
        <v>1494</v>
      </c>
      <c r="D1203" s="75"/>
      <c r="J1203" s="75" t="s">
        <v>1495</v>
      </c>
      <c r="K1203" s="75"/>
      <c r="L1203" s="75"/>
      <c r="M1203" s="5">
        <v>0</v>
      </c>
      <c r="N1203" s="5">
        <v>21500000</v>
      </c>
      <c r="O1203" s="73">
        <v>321275750</v>
      </c>
      <c r="P1203" s="73"/>
      <c r="Q1203" s="5">
        <v>342775750</v>
      </c>
      <c r="R1203" s="5">
        <v>0</v>
      </c>
      <c r="S1203" s="5">
        <v>21500000</v>
      </c>
      <c r="T1203" s="5">
        <v>257675750</v>
      </c>
      <c r="V1203" s="73">
        <v>279175750</v>
      </c>
      <c r="W1203" s="73"/>
      <c r="X1203" s="73">
        <v>-63600000</v>
      </c>
      <c r="Y1203" s="73"/>
      <c r="Z1203" s="73"/>
      <c r="AA1203" s="73">
        <v>-18.55440473837487</v>
      </c>
      <c r="AB1203" s="73"/>
    </row>
    <row r="1204" spans="3:28" ht="3" customHeight="1" x14ac:dyDescent="0.2"/>
    <row r="1205" spans="3:28" ht="16.5" customHeight="1" x14ac:dyDescent="0.2">
      <c r="C1205" s="75" t="s">
        <v>1496</v>
      </c>
      <c r="D1205" s="75"/>
      <c r="I1205" s="77" t="s">
        <v>1497</v>
      </c>
      <c r="J1205" s="77"/>
      <c r="K1205" s="77"/>
      <c r="L1205" s="77"/>
      <c r="M1205" s="5">
        <v>10800000</v>
      </c>
      <c r="N1205" s="5">
        <v>122390000</v>
      </c>
      <c r="O1205" s="73">
        <v>0</v>
      </c>
      <c r="P1205" s="73"/>
      <c r="Q1205" s="5">
        <v>133190000</v>
      </c>
      <c r="R1205" s="5">
        <v>8550000</v>
      </c>
      <c r="S1205" s="5">
        <v>122390000</v>
      </c>
      <c r="T1205" s="5">
        <v>0</v>
      </c>
      <c r="V1205" s="73">
        <v>130940000</v>
      </c>
      <c r="W1205" s="73"/>
      <c r="X1205" s="73">
        <v>-2250000</v>
      </c>
      <c r="Y1205" s="73"/>
      <c r="Z1205" s="73"/>
      <c r="AA1205" s="73">
        <v>-1.6893160147158195</v>
      </c>
      <c r="AB1205" s="73"/>
    </row>
    <row r="1206" spans="3:28" ht="13.5" customHeight="1" x14ac:dyDescent="0.2">
      <c r="C1206" s="75" t="s">
        <v>1498</v>
      </c>
      <c r="D1206" s="75"/>
      <c r="J1206" s="75" t="s">
        <v>1499</v>
      </c>
      <c r="K1206" s="75"/>
      <c r="L1206" s="75"/>
      <c r="M1206" s="5">
        <v>10800000</v>
      </c>
      <c r="N1206" s="5">
        <v>122390000</v>
      </c>
      <c r="O1206" s="73">
        <v>0</v>
      </c>
      <c r="P1206" s="73"/>
      <c r="Q1206" s="5">
        <v>133190000</v>
      </c>
      <c r="R1206" s="5">
        <v>8550000</v>
      </c>
      <c r="S1206" s="5">
        <v>122390000</v>
      </c>
      <c r="T1206" s="5">
        <v>0</v>
      </c>
      <c r="V1206" s="73">
        <v>130940000</v>
      </c>
      <c r="W1206" s="73"/>
      <c r="X1206" s="73">
        <v>-2250000</v>
      </c>
      <c r="Y1206" s="73"/>
      <c r="Z1206" s="73"/>
      <c r="AA1206" s="73">
        <v>-1.6893160147158195</v>
      </c>
      <c r="AB1206" s="73"/>
    </row>
    <row r="1207" spans="3:28" ht="3" customHeight="1" x14ac:dyDescent="0.2"/>
    <row r="1208" spans="3:28" ht="16.5" customHeight="1" x14ac:dyDescent="0.2">
      <c r="C1208" s="75" t="s">
        <v>1500</v>
      </c>
      <c r="D1208" s="75"/>
      <c r="I1208" s="77" t="s">
        <v>1501</v>
      </c>
      <c r="J1208" s="77"/>
      <c r="K1208" s="77"/>
      <c r="L1208" s="77"/>
      <c r="M1208" s="5">
        <v>781390000</v>
      </c>
      <c r="N1208" s="5">
        <v>595716000</v>
      </c>
      <c r="O1208" s="73">
        <v>0</v>
      </c>
      <c r="P1208" s="73"/>
      <c r="Q1208" s="5">
        <v>1377106000</v>
      </c>
      <c r="R1208" s="5">
        <v>781390000</v>
      </c>
      <c r="S1208" s="5">
        <v>587796000</v>
      </c>
      <c r="T1208" s="5">
        <v>0</v>
      </c>
      <c r="V1208" s="73">
        <v>1369186000</v>
      </c>
      <c r="W1208" s="73"/>
      <c r="X1208" s="73">
        <v>-7920000</v>
      </c>
      <c r="Y1208" s="73"/>
      <c r="Z1208" s="73"/>
      <c r="AA1208" s="73">
        <v>-0.57511912663222731</v>
      </c>
      <c r="AB1208" s="73"/>
    </row>
    <row r="1209" spans="3:28" ht="13.5" customHeight="1" x14ac:dyDescent="0.2">
      <c r="C1209" s="75" t="s">
        <v>1502</v>
      </c>
      <c r="D1209" s="75"/>
      <c r="J1209" s="75" t="s">
        <v>1503</v>
      </c>
      <c r="K1209" s="75"/>
      <c r="L1209" s="75"/>
      <c r="M1209" s="5">
        <v>676100000</v>
      </c>
      <c r="N1209" s="5">
        <v>243450000</v>
      </c>
      <c r="O1209" s="73">
        <v>0</v>
      </c>
      <c r="P1209" s="73"/>
      <c r="Q1209" s="5">
        <v>919550000</v>
      </c>
      <c r="R1209" s="5">
        <v>676100000</v>
      </c>
      <c r="S1209" s="5">
        <v>243450000</v>
      </c>
      <c r="T1209" s="5">
        <v>0</v>
      </c>
      <c r="V1209" s="73">
        <v>919550000</v>
      </c>
      <c r="W1209" s="73"/>
      <c r="X1209" s="73">
        <v>0</v>
      </c>
      <c r="Y1209" s="73"/>
      <c r="Z1209" s="73"/>
      <c r="AA1209" s="73">
        <v>0</v>
      </c>
      <c r="AB1209" s="73"/>
    </row>
    <row r="1210" spans="3:28" ht="13.5" customHeight="1" x14ac:dyDescent="0.2">
      <c r="C1210" s="75" t="s">
        <v>1504</v>
      </c>
      <c r="D1210" s="75"/>
      <c r="J1210" s="75" t="s">
        <v>1505</v>
      </c>
      <c r="K1210" s="75"/>
      <c r="L1210" s="75"/>
      <c r="M1210" s="5">
        <v>1750000</v>
      </c>
      <c r="N1210" s="5">
        <v>113492000</v>
      </c>
      <c r="O1210" s="73">
        <v>0</v>
      </c>
      <c r="P1210" s="73"/>
      <c r="Q1210" s="5">
        <v>115242000</v>
      </c>
      <c r="R1210" s="5">
        <v>1750000</v>
      </c>
      <c r="S1210" s="5">
        <v>113492000</v>
      </c>
      <c r="T1210" s="5">
        <v>0</v>
      </c>
      <c r="V1210" s="73">
        <v>115242000</v>
      </c>
      <c r="W1210" s="73"/>
      <c r="X1210" s="73">
        <v>0</v>
      </c>
      <c r="Y1210" s="73"/>
      <c r="Z1210" s="73"/>
      <c r="AA1210" s="73">
        <v>0</v>
      </c>
      <c r="AB1210" s="73"/>
    </row>
    <row r="1211" spans="3:28" ht="9.75" customHeight="1" x14ac:dyDescent="0.2">
      <c r="C1211" s="75" t="s">
        <v>1506</v>
      </c>
      <c r="D1211" s="75"/>
      <c r="J1211" s="76" t="s">
        <v>1507</v>
      </c>
      <c r="K1211" s="76"/>
      <c r="L1211" s="76"/>
      <c r="M1211" s="73">
        <v>95460000</v>
      </c>
      <c r="N1211" s="73">
        <v>81760000</v>
      </c>
      <c r="O1211" s="73">
        <v>0</v>
      </c>
      <c r="P1211" s="73"/>
      <c r="Q1211" s="73">
        <v>177220000</v>
      </c>
      <c r="R1211" s="73">
        <v>95460000</v>
      </c>
      <c r="S1211" s="73">
        <v>73840000</v>
      </c>
      <c r="T1211" s="73">
        <v>0</v>
      </c>
      <c r="V1211" s="73">
        <v>169300000</v>
      </c>
      <c r="W1211" s="73"/>
      <c r="X1211" s="73">
        <v>-7920000</v>
      </c>
      <c r="Y1211" s="73"/>
      <c r="Z1211" s="73"/>
      <c r="AA1211" s="73">
        <v>-4.4690215551292178</v>
      </c>
      <c r="AB1211" s="73"/>
    </row>
    <row r="1212" spans="3:28" ht="9.75" customHeight="1" x14ac:dyDescent="0.2">
      <c r="C1212" s="75"/>
      <c r="D1212" s="75"/>
      <c r="J1212" s="76"/>
      <c r="K1212" s="76"/>
      <c r="L1212" s="76"/>
      <c r="M1212" s="73"/>
      <c r="N1212" s="73"/>
      <c r="O1212" s="73"/>
      <c r="P1212" s="73"/>
      <c r="Q1212" s="73"/>
      <c r="R1212" s="73"/>
      <c r="S1212" s="73"/>
      <c r="T1212" s="73"/>
      <c r="V1212" s="73"/>
      <c r="W1212" s="73"/>
      <c r="X1212" s="73"/>
      <c r="Y1212" s="73"/>
      <c r="Z1212" s="73"/>
      <c r="AA1212" s="73"/>
      <c r="AB1212" s="73"/>
    </row>
    <row r="1213" spans="3:28" ht="9.75" customHeight="1" x14ac:dyDescent="0.2">
      <c r="J1213" s="76"/>
      <c r="K1213" s="76"/>
      <c r="L1213" s="76"/>
    </row>
    <row r="1214" spans="3:28" ht="13.5" customHeight="1" x14ac:dyDescent="0.2">
      <c r="C1214" s="75" t="s">
        <v>1508</v>
      </c>
      <c r="D1214" s="75"/>
      <c r="J1214" s="75" t="s">
        <v>1509</v>
      </c>
      <c r="K1214" s="75"/>
      <c r="L1214" s="75"/>
      <c r="M1214" s="5">
        <v>8080000</v>
      </c>
      <c r="N1214" s="5">
        <v>157014000</v>
      </c>
      <c r="O1214" s="73">
        <v>0</v>
      </c>
      <c r="P1214" s="73"/>
      <c r="Q1214" s="5">
        <v>165094000</v>
      </c>
      <c r="R1214" s="5">
        <v>8080000</v>
      </c>
      <c r="S1214" s="5">
        <v>157014000</v>
      </c>
      <c r="T1214" s="5">
        <v>0</v>
      </c>
      <c r="V1214" s="73">
        <v>165094000</v>
      </c>
      <c r="W1214" s="73"/>
      <c r="X1214" s="73">
        <v>0</v>
      </c>
      <c r="Y1214" s="73"/>
      <c r="Z1214" s="73"/>
      <c r="AA1214" s="73">
        <v>0</v>
      </c>
      <c r="AB1214" s="73"/>
    </row>
    <row r="1215" spans="3:28" ht="3" customHeight="1" x14ac:dyDescent="0.2"/>
    <row r="1216" spans="3:28" ht="16.5" customHeight="1" x14ac:dyDescent="0.2">
      <c r="C1216" s="75" t="s">
        <v>1510</v>
      </c>
      <c r="D1216" s="75"/>
      <c r="I1216" s="77" t="s">
        <v>1511</v>
      </c>
      <c r="J1216" s="77"/>
      <c r="K1216" s="77"/>
      <c r="L1216" s="77"/>
      <c r="M1216" s="5">
        <v>187805000</v>
      </c>
      <c r="N1216" s="5">
        <v>1337281000</v>
      </c>
      <c r="O1216" s="73">
        <v>0</v>
      </c>
      <c r="P1216" s="73"/>
      <c r="Q1216" s="5">
        <v>1525086000</v>
      </c>
      <c r="R1216" s="5">
        <v>147085000</v>
      </c>
      <c r="S1216" s="5">
        <v>1288856000</v>
      </c>
      <c r="T1216" s="5">
        <v>0</v>
      </c>
      <c r="V1216" s="73">
        <v>1435941000</v>
      </c>
      <c r="W1216" s="73"/>
      <c r="X1216" s="73">
        <v>-89145000</v>
      </c>
      <c r="Y1216" s="73"/>
      <c r="Z1216" s="73"/>
      <c r="AA1216" s="73">
        <v>-5.8452441370519432</v>
      </c>
      <c r="AB1216" s="73"/>
    </row>
    <row r="1217" spans="3:28" ht="13.5" customHeight="1" x14ac:dyDescent="0.2">
      <c r="C1217" s="75" t="s">
        <v>1512</v>
      </c>
      <c r="D1217" s="75"/>
      <c r="J1217" s="75" t="s">
        <v>1513</v>
      </c>
      <c r="K1217" s="75"/>
      <c r="L1217" s="75"/>
      <c r="M1217" s="5">
        <v>12230000</v>
      </c>
      <c r="N1217" s="5">
        <v>231550000</v>
      </c>
      <c r="O1217" s="73">
        <v>0</v>
      </c>
      <c r="P1217" s="73"/>
      <c r="Q1217" s="5">
        <v>243780000</v>
      </c>
      <c r="R1217" s="5">
        <v>9980000</v>
      </c>
      <c r="S1217" s="5">
        <v>231550000</v>
      </c>
      <c r="T1217" s="5">
        <v>0</v>
      </c>
      <c r="V1217" s="73">
        <v>241530000</v>
      </c>
      <c r="W1217" s="73"/>
      <c r="X1217" s="73">
        <v>-2250000</v>
      </c>
      <c r="Y1217" s="73"/>
      <c r="Z1217" s="73"/>
      <c r="AA1217" s="73">
        <v>-0.92296332759045041</v>
      </c>
      <c r="AB1217" s="73"/>
    </row>
    <row r="1218" spans="3:28" ht="9.75" customHeight="1" x14ac:dyDescent="0.2">
      <c r="C1218" s="75" t="s">
        <v>1514</v>
      </c>
      <c r="D1218" s="75"/>
      <c r="J1218" s="76" t="s">
        <v>1515</v>
      </c>
      <c r="K1218" s="76"/>
      <c r="L1218" s="76"/>
      <c r="M1218" s="73">
        <v>38470000</v>
      </c>
      <c r="N1218" s="73">
        <v>334045000</v>
      </c>
      <c r="O1218" s="73">
        <v>0</v>
      </c>
      <c r="P1218" s="73"/>
      <c r="Q1218" s="73">
        <v>372515000</v>
      </c>
      <c r="R1218" s="73">
        <v>30150000</v>
      </c>
      <c r="S1218" s="73">
        <v>269920000</v>
      </c>
      <c r="T1218" s="73">
        <v>0</v>
      </c>
      <c r="V1218" s="73">
        <v>300070000</v>
      </c>
      <c r="W1218" s="73"/>
      <c r="X1218" s="73">
        <v>-72445000</v>
      </c>
      <c r="Y1218" s="73"/>
      <c r="Z1218" s="73"/>
      <c r="AA1218" s="73">
        <v>-19.44753902527415</v>
      </c>
      <c r="AB1218" s="73"/>
    </row>
    <row r="1219" spans="3:28" ht="9.75" customHeight="1" x14ac:dyDescent="0.2">
      <c r="C1219" s="75"/>
      <c r="D1219" s="75"/>
      <c r="J1219" s="76"/>
      <c r="K1219" s="76"/>
      <c r="L1219" s="76"/>
      <c r="M1219" s="73"/>
      <c r="N1219" s="73"/>
      <c r="O1219" s="73"/>
      <c r="P1219" s="73"/>
      <c r="Q1219" s="73"/>
      <c r="R1219" s="73"/>
      <c r="S1219" s="73"/>
      <c r="T1219" s="73"/>
      <c r="V1219" s="73"/>
      <c r="W1219" s="73"/>
      <c r="X1219" s="73"/>
      <c r="Y1219" s="73"/>
      <c r="Z1219" s="73"/>
      <c r="AA1219" s="73"/>
      <c r="AB1219" s="73"/>
    </row>
    <row r="1220" spans="3:28" ht="13.5" customHeight="1" x14ac:dyDescent="0.2">
      <c r="C1220" s="75" t="s">
        <v>1516</v>
      </c>
      <c r="D1220" s="75"/>
      <c r="J1220" s="75" t="s">
        <v>1517</v>
      </c>
      <c r="K1220" s="75"/>
      <c r="L1220" s="75"/>
      <c r="M1220" s="5">
        <v>6120000</v>
      </c>
      <c r="N1220" s="5">
        <v>300475000</v>
      </c>
      <c r="O1220" s="73">
        <v>0</v>
      </c>
      <c r="P1220" s="73"/>
      <c r="Q1220" s="5">
        <v>306595000</v>
      </c>
      <c r="R1220" s="5">
        <v>6120000</v>
      </c>
      <c r="S1220" s="5">
        <v>300475000</v>
      </c>
      <c r="T1220" s="5">
        <v>0</v>
      </c>
      <c r="V1220" s="73">
        <v>306595000</v>
      </c>
      <c r="W1220" s="73"/>
      <c r="X1220" s="73">
        <v>0</v>
      </c>
      <c r="Y1220" s="73"/>
      <c r="Z1220" s="73"/>
      <c r="AA1220" s="73">
        <v>0</v>
      </c>
      <c r="AB1220" s="73"/>
    </row>
    <row r="1221" spans="3:28" ht="9.75" customHeight="1" x14ac:dyDescent="0.2">
      <c r="C1221" s="75" t="s">
        <v>1518</v>
      </c>
      <c r="D1221" s="75"/>
      <c r="J1221" s="76" t="s">
        <v>1519</v>
      </c>
      <c r="K1221" s="76"/>
      <c r="L1221" s="76"/>
      <c r="M1221" s="73">
        <v>2250000</v>
      </c>
      <c r="N1221" s="73">
        <v>136085000</v>
      </c>
      <c r="O1221" s="73">
        <v>0</v>
      </c>
      <c r="P1221" s="73"/>
      <c r="Q1221" s="73">
        <v>138335000</v>
      </c>
      <c r="R1221" s="73">
        <v>2250000</v>
      </c>
      <c r="S1221" s="73">
        <v>133085000</v>
      </c>
      <c r="T1221" s="73">
        <v>0</v>
      </c>
      <c r="V1221" s="73">
        <v>135335000</v>
      </c>
      <c r="W1221" s="73"/>
      <c r="X1221" s="73">
        <v>-3000000</v>
      </c>
      <c r="Y1221" s="73"/>
      <c r="Z1221" s="73"/>
      <c r="AA1221" s="73">
        <v>-2.1686485704991507</v>
      </c>
      <c r="AB1221" s="73"/>
    </row>
    <row r="1222" spans="3:28" ht="9.75" customHeight="1" x14ac:dyDescent="0.2">
      <c r="C1222" s="75"/>
      <c r="D1222" s="75"/>
      <c r="J1222" s="76"/>
      <c r="K1222" s="76"/>
      <c r="L1222" s="76"/>
      <c r="M1222" s="73"/>
      <c r="N1222" s="73"/>
      <c r="O1222" s="73"/>
      <c r="P1222" s="73"/>
      <c r="Q1222" s="73"/>
      <c r="R1222" s="73"/>
      <c r="S1222" s="73"/>
      <c r="T1222" s="73"/>
      <c r="V1222" s="73"/>
      <c r="W1222" s="73"/>
      <c r="X1222" s="73"/>
      <c r="Y1222" s="73"/>
      <c r="Z1222" s="73"/>
      <c r="AA1222" s="73"/>
      <c r="AB1222" s="73"/>
    </row>
    <row r="1223" spans="3:28" ht="13.5" customHeight="1" x14ac:dyDescent="0.2">
      <c r="C1223" s="75" t="s">
        <v>1520</v>
      </c>
      <c r="D1223" s="75"/>
      <c r="J1223" s="75" t="s">
        <v>1521</v>
      </c>
      <c r="K1223" s="75"/>
      <c r="L1223" s="75"/>
      <c r="M1223" s="5">
        <v>11380000</v>
      </c>
      <c r="N1223" s="5">
        <v>133450000</v>
      </c>
      <c r="O1223" s="73">
        <v>0</v>
      </c>
      <c r="P1223" s="73"/>
      <c r="Q1223" s="5">
        <v>144830000</v>
      </c>
      <c r="R1223" s="5">
        <v>9130000</v>
      </c>
      <c r="S1223" s="5">
        <v>131450000</v>
      </c>
      <c r="T1223" s="5">
        <v>0</v>
      </c>
      <c r="V1223" s="73">
        <v>140580000</v>
      </c>
      <c r="W1223" s="73"/>
      <c r="X1223" s="73">
        <v>-4250000</v>
      </c>
      <c r="Y1223" s="73"/>
      <c r="Z1223" s="73"/>
      <c r="AA1223" s="73">
        <v>-2.9344749016087825</v>
      </c>
      <c r="AB1223" s="73"/>
    </row>
    <row r="1224" spans="3:28" ht="13.5" customHeight="1" x14ac:dyDescent="0.2">
      <c r="C1224" s="75" t="s">
        <v>1522</v>
      </c>
      <c r="D1224" s="75"/>
      <c r="J1224" s="75" t="s">
        <v>1523</v>
      </c>
      <c r="K1224" s="75"/>
      <c r="L1224" s="75"/>
      <c r="M1224" s="5">
        <v>117355000</v>
      </c>
      <c r="N1224" s="5">
        <v>201676000</v>
      </c>
      <c r="O1224" s="73">
        <v>0</v>
      </c>
      <c r="P1224" s="73"/>
      <c r="Q1224" s="5">
        <v>319031000</v>
      </c>
      <c r="R1224" s="5">
        <v>89455000</v>
      </c>
      <c r="S1224" s="5">
        <v>222376000</v>
      </c>
      <c r="T1224" s="5">
        <v>0</v>
      </c>
      <c r="V1224" s="73">
        <v>311831000</v>
      </c>
      <c r="W1224" s="73"/>
      <c r="X1224" s="73">
        <v>-7200000</v>
      </c>
      <c r="Y1224" s="73"/>
      <c r="Z1224" s="73"/>
      <c r="AA1224" s="73">
        <v>-2.2568339753817028</v>
      </c>
      <c r="AB1224" s="73"/>
    </row>
    <row r="1225" spans="3:28" ht="3" customHeight="1" x14ac:dyDescent="0.2"/>
    <row r="1226" spans="3:28" ht="16.5" customHeight="1" x14ac:dyDescent="0.2">
      <c r="C1226" s="75" t="s">
        <v>1524</v>
      </c>
      <c r="D1226" s="75"/>
      <c r="I1226" s="77" t="s">
        <v>1525</v>
      </c>
      <c r="J1226" s="77"/>
      <c r="K1226" s="77"/>
      <c r="L1226" s="77"/>
      <c r="M1226" s="5">
        <v>444070000</v>
      </c>
      <c r="N1226" s="5">
        <v>1217090500</v>
      </c>
      <c r="O1226" s="73">
        <v>0</v>
      </c>
      <c r="P1226" s="73"/>
      <c r="Q1226" s="5">
        <v>1661160500</v>
      </c>
      <c r="R1226" s="5">
        <v>450070000</v>
      </c>
      <c r="S1226" s="5">
        <v>1238620000</v>
      </c>
      <c r="T1226" s="5">
        <v>0</v>
      </c>
      <c r="V1226" s="73">
        <v>1688690000</v>
      </c>
      <c r="W1226" s="73"/>
      <c r="X1226" s="73">
        <v>27529500</v>
      </c>
      <c r="Y1226" s="73"/>
      <c r="Z1226" s="73"/>
      <c r="AA1226" s="73">
        <v>1.6572450404401022</v>
      </c>
      <c r="AB1226" s="73"/>
    </row>
    <row r="1227" spans="3:28" ht="13.5" customHeight="1" x14ac:dyDescent="0.2">
      <c r="C1227" s="75" t="s">
        <v>1526</v>
      </c>
      <c r="D1227" s="75"/>
      <c r="J1227" s="75" t="s">
        <v>1527</v>
      </c>
      <c r="K1227" s="75"/>
      <c r="L1227" s="75"/>
      <c r="M1227" s="5">
        <v>13580000</v>
      </c>
      <c r="N1227" s="5">
        <v>645590500</v>
      </c>
      <c r="O1227" s="73">
        <v>0</v>
      </c>
      <c r="P1227" s="73"/>
      <c r="Q1227" s="5">
        <v>659170500</v>
      </c>
      <c r="R1227" s="5">
        <v>13580000</v>
      </c>
      <c r="S1227" s="5">
        <v>559120000</v>
      </c>
      <c r="T1227" s="5">
        <v>0</v>
      </c>
      <c r="V1227" s="73">
        <v>572700000</v>
      </c>
      <c r="W1227" s="73"/>
      <c r="X1227" s="73">
        <v>-86470500</v>
      </c>
      <c r="Y1227" s="73"/>
      <c r="Z1227" s="73"/>
      <c r="AA1227" s="73">
        <v>-13.118077947966421</v>
      </c>
      <c r="AB1227" s="73"/>
    </row>
    <row r="1228" spans="3:28" ht="13.5" customHeight="1" x14ac:dyDescent="0.2">
      <c r="C1228" s="75" t="s">
        <v>1528</v>
      </c>
      <c r="D1228" s="75"/>
      <c r="J1228" s="75" t="s">
        <v>1529</v>
      </c>
      <c r="K1228" s="75"/>
      <c r="L1228" s="75"/>
      <c r="M1228" s="5">
        <v>430490000</v>
      </c>
      <c r="N1228" s="5">
        <v>571500000</v>
      </c>
      <c r="O1228" s="73">
        <v>0</v>
      </c>
      <c r="P1228" s="73"/>
      <c r="Q1228" s="5">
        <v>1001990000</v>
      </c>
      <c r="R1228" s="5">
        <v>436490000</v>
      </c>
      <c r="S1228" s="5">
        <v>679500000</v>
      </c>
      <c r="T1228" s="5">
        <v>0</v>
      </c>
      <c r="V1228" s="73">
        <v>1115990000</v>
      </c>
      <c r="W1228" s="73"/>
      <c r="X1228" s="73">
        <v>114000000</v>
      </c>
      <c r="Y1228" s="73"/>
      <c r="Z1228" s="73"/>
      <c r="AA1228" s="73">
        <v>11.377359055479596</v>
      </c>
      <c r="AB1228" s="73"/>
    </row>
    <row r="1229" spans="3:28" ht="3" customHeight="1" x14ac:dyDescent="0.2"/>
    <row r="1230" spans="3:28" ht="16.5" customHeight="1" x14ac:dyDescent="0.2">
      <c r="C1230" s="75" t="s">
        <v>1530</v>
      </c>
      <c r="D1230" s="75"/>
      <c r="I1230" s="77" t="s">
        <v>1531</v>
      </c>
      <c r="J1230" s="77"/>
      <c r="K1230" s="77"/>
      <c r="L1230" s="77"/>
      <c r="M1230" s="5">
        <v>96150000</v>
      </c>
      <c r="N1230" s="5">
        <v>521070000</v>
      </c>
      <c r="O1230" s="73">
        <v>0</v>
      </c>
      <c r="P1230" s="73"/>
      <c r="Q1230" s="5">
        <v>617220000</v>
      </c>
      <c r="R1230" s="5">
        <v>96150000</v>
      </c>
      <c r="S1230" s="5">
        <v>565320000</v>
      </c>
      <c r="T1230" s="5">
        <v>0</v>
      </c>
      <c r="V1230" s="73">
        <v>661470000</v>
      </c>
      <c r="W1230" s="73"/>
      <c r="X1230" s="73">
        <v>44250000</v>
      </c>
      <c r="Y1230" s="73"/>
      <c r="Z1230" s="73"/>
      <c r="AA1230" s="73">
        <v>7.1692427335471951</v>
      </c>
      <c r="AB1230" s="73"/>
    </row>
    <row r="1231" spans="3:28" ht="13.5" customHeight="1" x14ac:dyDescent="0.2">
      <c r="C1231" s="75" t="s">
        <v>1532</v>
      </c>
      <c r="D1231" s="75"/>
      <c r="J1231" s="75" t="s">
        <v>1533</v>
      </c>
      <c r="K1231" s="75"/>
      <c r="L1231" s="75"/>
      <c r="M1231" s="5">
        <v>96150000</v>
      </c>
      <c r="N1231" s="5">
        <v>521070000</v>
      </c>
      <c r="O1231" s="73">
        <v>0</v>
      </c>
      <c r="P1231" s="73"/>
      <c r="Q1231" s="5">
        <v>617220000</v>
      </c>
      <c r="R1231" s="5">
        <v>96150000</v>
      </c>
      <c r="S1231" s="5">
        <v>565320000</v>
      </c>
      <c r="T1231" s="5">
        <v>0</v>
      </c>
      <c r="V1231" s="73">
        <v>661470000</v>
      </c>
      <c r="W1231" s="73"/>
      <c r="X1231" s="73">
        <v>44250000</v>
      </c>
      <c r="Y1231" s="73"/>
      <c r="Z1231" s="73"/>
      <c r="AA1231" s="73">
        <v>7.1692427335471951</v>
      </c>
      <c r="AB1231" s="73"/>
    </row>
    <row r="1232" spans="3:28" ht="3" customHeight="1" x14ac:dyDescent="0.2"/>
    <row r="1233" spans="3:28" ht="16.5" customHeight="1" x14ac:dyDescent="0.2">
      <c r="C1233" s="75" t="s">
        <v>1534</v>
      </c>
      <c r="D1233" s="75"/>
      <c r="I1233" s="77" t="s">
        <v>1535</v>
      </c>
      <c r="J1233" s="77"/>
      <c r="K1233" s="77"/>
      <c r="L1233" s="77"/>
      <c r="M1233" s="5">
        <v>123570000</v>
      </c>
      <c r="N1233" s="5">
        <v>231500000</v>
      </c>
      <c r="O1233" s="73">
        <v>0</v>
      </c>
      <c r="P1233" s="73"/>
      <c r="Q1233" s="5">
        <v>355070000</v>
      </c>
      <c r="R1233" s="5">
        <v>123570000</v>
      </c>
      <c r="S1233" s="5">
        <v>169661800</v>
      </c>
      <c r="T1233" s="5">
        <v>0</v>
      </c>
      <c r="V1233" s="73">
        <v>293231800</v>
      </c>
      <c r="W1233" s="73"/>
      <c r="X1233" s="73">
        <v>-61838200</v>
      </c>
      <c r="Y1233" s="73"/>
      <c r="Z1233" s="73"/>
      <c r="AA1233" s="73">
        <v>-17.415777170698735</v>
      </c>
      <c r="AB1233" s="73"/>
    </row>
    <row r="1234" spans="3:28" ht="13.5" customHeight="1" x14ac:dyDescent="0.2">
      <c r="C1234" s="75" t="s">
        <v>1536</v>
      </c>
      <c r="D1234" s="75"/>
      <c r="J1234" s="75" t="s">
        <v>1537</v>
      </c>
      <c r="K1234" s="75"/>
      <c r="L1234" s="75"/>
      <c r="M1234" s="5">
        <v>123570000</v>
      </c>
      <c r="N1234" s="5">
        <v>231500000</v>
      </c>
      <c r="O1234" s="73">
        <v>0</v>
      </c>
      <c r="P1234" s="73"/>
      <c r="Q1234" s="5">
        <v>355070000</v>
      </c>
      <c r="R1234" s="5">
        <v>123570000</v>
      </c>
      <c r="S1234" s="5">
        <v>169661800</v>
      </c>
      <c r="T1234" s="5">
        <v>0</v>
      </c>
      <c r="V1234" s="73">
        <v>293231800</v>
      </c>
      <c r="W1234" s="73"/>
      <c r="X1234" s="73">
        <v>-61838200</v>
      </c>
      <c r="Y1234" s="73"/>
      <c r="Z1234" s="73"/>
      <c r="AA1234" s="73">
        <v>-17.415777170698735</v>
      </c>
      <c r="AB1234" s="73"/>
    </row>
    <row r="1235" spans="3:28" ht="6" customHeight="1" x14ac:dyDescent="0.2"/>
    <row r="1236" spans="3:28" ht="3" customHeight="1" x14ac:dyDescent="0.2"/>
    <row r="1237" spans="3:28" ht="13.5" customHeight="1" x14ac:dyDescent="0.2">
      <c r="C1237" s="75" t="s">
        <v>22</v>
      </c>
      <c r="D1237" s="75"/>
      <c r="F1237" s="78" t="s">
        <v>1538</v>
      </c>
      <c r="G1237" s="78"/>
      <c r="H1237" s="78"/>
      <c r="I1237" s="78"/>
      <c r="J1237" s="78"/>
      <c r="K1237" s="78"/>
      <c r="L1237" s="78"/>
      <c r="M1237" s="5">
        <v>7298022360</v>
      </c>
      <c r="N1237" s="5">
        <v>49131889421</v>
      </c>
      <c r="O1237" s="73">
        <v>35917573810</v>
      </c>
      <c r="P1237" s="73"/>
      <c r="Q1237" s="5">
        <v>92347485591</v>
      </c>
      <c r="R1237" s="5">
        <v>6555600360</v>
      </c>
      <c r="S1237" s="5">
        <v>51641556026</v>
      </c>
      <c r="T1237" s="5">
        <v>42430641659</v>
      </c>
      <c r="V1237" s="73">
        <v>100627798045</v>
      </c>
      <c r="W1237" s="73"/>
      <c r="X1237" s="73">
        <v>8280312454</v>
      </c>
      <c r="Y1237" s="73"/>
      <c r="Z1237" s="73"/>
      <c r="AA1237" s="73">
        <v>8.9664730999530136</v>
      </c>
      <c r="AB1237" s="73"/>
    </row>
    <row r="1238" spans="3:28" ht="3" customHeight="1" x14ac:dyDescent="0.2"/>
    <row r="1239" spans="3:28" ht="13.5" customHeight="1" x14ac:dyDescent="0.2">
      <c r="C1239" s="75" t="s">
        <v>1539</v>
      </c>
      <c r="D1239" s="75"/>
      <c r="G1239" s="78" t="s">
        <v>1540</v>
      </c>
      <c r="H1239" s="78"/>
      <c r="I1239" s="78"/>
      <c r="J1239" s="78"/>
      <c r="K1239" s="78"/>
      <c r="L1239" s="78"/>
      <c r="M1239" s="5">
        <v>3863673101</v>
      </c>
      <c r="N1239" s="5">
        <v>14754500811</v>
      </c>
      <c r="O1239" s="73">
        <v>15341962967</v>
      </c>
      <c r="P1239" s="73"/>
      <c r="Q1239" s="5">
        <v>33960136879</v>
      </c>
      <c r="R1239" s="5">
        <v>3231013101</v>
      </c>
      <c r="S1239" s="5">
        <v>14586962811</v>
      </c>
      <c r="T1239" s="5">
        <v>14631572967</v>
      </c>
      <c r="V1239" s="73">
        <v>32449548879</v>
      </c>
      <c r="W1239" s="73"/>
      <c r="X1239" s="73">
        <v>-1510588000</v>
      </c>
      <c r="Y1239" s="73"/>
      <c r="Z1239" s="73"/>
      <c r="AA1239" s="73">
        <v>-4.4481210584698951</v>
      </c>
      <c r="AB1239" s="73"/>
    </row>
    <row r="1240" spans="3:28" ht="3" customHeight="1" x14ac:dyDescent="0.2"/>
    <row r="1241" spans="3:28" ht="13.5" customHeight="1" x14ac:dyDescent="0.2">
      <c r="C1241" s="75" t="s">
        <v>1541</v>
      </c>
      <c r="D1241" s="75"/>
      <c r="H1241" s="78" t="s">
        <v>1542</v>
      </c>
      <c r="I1241" s="78"/>
      <c r="J1241" s="78"/>
      <c r="K1241" s="78"/>
      <c r="L1241" s="78"/>
      <c r="M1241" s="5">
        <v>1812183101</v>
      </c>
      <c r="N1241" s="5">
        <v>11494119550</v>
      </c>
      <c r="O1241" s="73">
        <v>13541262967</v>
      </c>
      <c r="P1241" s="73"/>
      <c r="Q1241" s="5">
        <v>26847565618</v>
      </c>
      <c r="R1241" s="5">
        <v>1712703101</v>
      </c>
      <c r="S1241" s="5">
        <v>11289901550</v>
      </c>
      <c r="T1241" s="5">
        <v>12924372967</v>
      </c>
      <c r="V1241" s="73">
        <v>25926977618</v>
      </c>
      <c r="W1241" s="73"/>
      <c r="X1241" s="73">
        <v>-920588000</v>
      </c>
      <c r="Y1241" s="73"/>
      <c r="Z1241" s="73"/>
      <c r="AA1241" s="73">
        <v>-3.4289440357407677</v>
      </c>
      <c r="AB1241" s="73"/>
    </row>
    <row r="1242" spans="3:28" ht="3" customHeight="1" x14ac:dyDescent="0.2"/>
    <row r="1243" spans="3:28" ht="16.5" customHeight="1" x14ac:dyDescent="0.2">
      <c r="C1243" s="75" t="s">
        <v>1543</v>
      </c>
      <c r="D1243" s="75"/>
      <c r="I1243" s="77" t="s">
        <v>39</v>
      </c>
      <c r="J1243" s="77"/>
      <c r="K1243" s="77"/>
      <c r="L1243" s="77"/>
      <c r="M1243" s="5">
        <v>558320000</v>
      </c>
      <c r="N1243" s="5">
        <v>1699930000</v>
      </c>
      <c r="O1243" s="73">
        <v>0</v>
      </c>
      <c r="P1243" s="73"/>
      <c r="Q1243" s="5">
        <v>2258250000</v>
      </c>
      <c r="R1243" s="5">
        <v>529320000</v>
      </c>
      <c r="S1243" s="5">
        <v>1666472000</v>
      </c>
      <c r="T1243" s="5">
        <v>0</v>
      </c>
      <c r="V1243" s="73">
        <v>2195792000</v>
      </c>
      <c r="W1243" s="73"/>
      <c r="X1243" s="73">
        <v>-62458000</v>
      </c>
      <c r="Y1243" s="73"/>
      <c r="Z1243" s="73"/>
      <c r="AA1243" s="73">
        <v>-2.7657699546108718</v>
      </c>
      <c r="AB1243" s="73"/>
    </row>
    <row r="1244" spans="3:28" ht="13.5" customHeight="1" x14ac:dyDescent="0.2">
      <c r="C1244" s="75" t="s">
        <v>1544</v>
      </c>
      <c r="D1244" s="75"/>
      <c r="J1244" s="75" t="s">
        <v>41</v>
      </c>
      <c r="K1244" s="75"/>
      <c r="L1244" s="75"/>
      <c r="M1244" s="5">
        <v>0</v>
      </c>
      <c r="N1244" s="5">
        <v>225000000</v>
      </c>
      <c r="O1244" s="73">
        <v>0</v>
      </c>
      <c r="P1244" s="73"/>
      <c r="Q1244" s="5">
        <v>225000000</v>
      </c>
      <c r="R1244" s="5">
        <v>0</v>
      </c>
      <c r="S1244" s="5">
        <v>267342000</v>
      </c>
      <c r="T1244" s="5">
        <v>0</v>
      </c>
      <c r="V1244" s="73">
        <v>267342000</v>
      </c>
      <c r="W1244" s="73"/>
      <c r="X1244" s="73">
        <v>42342000</v>
      </c>
      <c r="Y1244" s="73"/>
      <c r="Z1244" s="73"/>
      <c r="AA1244" s="73">
        <v>18.818666666666665</v>
      </c>
      <c r="AB1244" s="73"/>
    </row>
    <row r="1245" spans="3:28" ht="13.5" customHeight="1" x14ac:dyDescent="0.2">
      <c r="C1245" s="75" t="s">
        <v>1545</v>
      </c>
      <c r="D1245" s="75"/>
      <c r="J1245" s="75" t="s">
        <v>43</v>
      </c>
      <c r="K1245" s="75"/>
      <c r="L1245" s="75"/>
      <c r="M1245" s="5">
        <v>558320000</v>
      </c>
      <c r="N1245" s="5">
        <v>1474930000</v>
      </c>
      <c r="O1245" s="73">
        <v>0</v>
      </c>
      <c r="P1245" s="73"/>
      <c r="Q1245" s="5">
        <v>2033250000</v>
      </c>
      <c r="R1245" s="5">
        <v>529320000</v>
      </c>
      <c r="S1245" s="5">
        <v>1399130000</v>
      </c>
      <c r="T1245" s="5">
        <v>0</v>
      </c>
      <c r="V1245" s="73">
        <v>1928450000</v>
      </c>
      <c r="W1245" s="73"/>
      <c r="X1245" s="73">
        <v>-104800000</v>
      </c>
      <c r="Y1245" s="73"/>
      <c r="Z1245" s="73"/>
      <c r="AA1245" s="73">
        <v>-5.1543096028525772</v>
      </c>
      <c r="AB1245" s="73"/>
    </row>
    <row r="1246" spans="3:28" ht="3" customHeight="1" x14ac:dyDescent="0.2"/>
    <row r="1247" spans="3:28" ht="16.5" customHeight="1" x14ac:dyDescent="0.2">
      <c r="C1247" s="75" t="s">
        <v>1546</v>
      </c>
      <c r="D1247" s="75"/>
      <c r="I1247" s="77" t="s">
        <v>49</v>
      </c>
      <c r="J1247" s="77"/>
      <c r="K1247" s="77"/>
      <c r="L1247" s="77"/>
      <c r="M1247" s="5">
        <v>0</v>
      </c>
      <c r="N1247" s="5">
        <v>29500000</v>
      </c>
      <c r="O1247" s="73">
        <v>683750000</v>
      </c>
      <c r="P1247" s="73"/>
      <c r="Q1247" s="5">
        <v>713250000</v>
      </c>
      <c r="R1247" s="5">
        <v>0</v>
      </c>
      <c r="S1247" s="5">
        <v>0</v>
      </c>
      <c r="T1247" s="5">
        <v>755550000</v>
      </c>
      <c r="V1247" s="73">
        <v>755550000</v>
      </c>
      <c r="W1247" s="73"/>
      <c r="X1247" s="73">
        <v>42300000</v>
      </c>
      <c r="Y1247" s="73"/>
      <c r="Z1247" s="73"/>
      <c r="AA1247" s="73">
        <v>5.9305993690851748</v>
      </c>
      <c r="AB1247" s="73"/>
    </row>
    <row r="1248" spans="3:28" ht="13.5" customHeight="1" x14ac:dyDescent="0.2">
      <c r="C1248" s="75" t="s">
        <v>1547</v>
      </c>
      <c r="D1248" s="75"/>
      <c r="J1248" s="75" t="s">
        <v>1548</v>
      </c>
      <c r="K1248" s="75"/>
      <c r="L1248" s="75"/>
      <c r="M1248" s="5">
        <v>0</v>
      </c>
      <c r="N1248" s="5">
        <v>29500000</v>
      </c>
      <c r="O1248" s="73">
        <v>683750000</v>
      </c>
      <c r="P1248" s="73"/>
      <c r="Q1248" s="5">
        <v>713250000</v>
      </c>
      <c r="R1248" s="5">
        <v>0</v>
      </c>
      <c r="S1248" s="5">
        <v>0</v>
      </c>
      <c r="T1248" s="5">
        <v>755550000</v>
      </c>
      <c r="V1248" s="73">
        <v>755550000</v>
      </c>
      <c r="W1248" s="73"/>
      <c r="X1248" s="73">
        <v>42300000</v>
      </c>
      <c r="Y1248" s="73"/>
      <c r="Z1248" s="73"/>
      <c r="AA1248" s="73">
        <v>5.9305993690851748</v>
      </c>
      <c r="AB1248" s="73"/>
    </row>
    <row r="1249" spans="3:28" ht="3" customHeight="1" x14ac:dyDescent="0.2"/>
    <row r="1250" spans="3:28" ht="16.5" customHeight="1" x14ac:dyDescent="0.2">
      <c r="C1250" s="75" t="s">
        <v>1549</v>
      </c>
      <c r="D1250" s="75"/>
      <c r="I1250" s="77" t="s">
        <v>222</v>
      </c>
      <c r="J1250" s="77"/>
      <c r="K1250" s="77"/>
      <c r="L1250" s="77"/>
      <c r="M1250" s="5">
        <v>0</v>
      </c>
      <c r="N1250" s="5">
        <v>117000000</v>
      </c>
      <c r="O1250" s="73">
        <v>0</v>
      </c>
      <c r="P1250" s="73"/>
      <c r="Q1250" s="5">
        <v>117000000</v>
      </c>
      <c r="R1250" s="5">
        <v>0</v>
      </c>
      <c r="S1250" s="5">
        <v>115000000</v>
      </c>
      <c r="T1250" s="5">
        <v>0</v>
      </c>
      <c r="V1250" s="73">
        <v>115000000</v>
      </c>
      <c r="W1250" s="73"/>
      <c r="X1250" s="73">
        <v>-2000000</v>
      </c>
      <c r="Y1250" s="73"/>
      <c r="Z1250" s="73"/>
      <c r="AA1250" s="73">
        <v>-1.7094017094017093</v>
      </c>
      <c r="AB1250" s="73"/>
    </row>
    <row r="1251" spans="3:28" ht="13.5" customHeight="1" x14ac:dyDescent="0.2">
      <c r="C1251" s="75" t="s">
        <v>1550</v>
      </c>
      <c r="D1251" s="75"/>
      <c r="J1251" s="75" t="s">
        <v>1551</v>
      </c>
      <c r="K1251" s="75"/>
      <c r="L1251" s="75"/>
      <c r="M1251" s="5">
        <v>0</v>
      </c>
      <c r="N1251" s="5">
        <v>117000000</v>
      </c>
      <c r="O1251" s="73">
        <v>0</v>
      </c>
      <c r="P1251" s="73"/>
      <c r="Q1251" s="5">
        <v>117000000</v>
      </c>
      <c r="R1251" s="5">
        <v>0</v>
      </c>
      <c r="S1251" s="5">
        <v>115000000</v>
      </c>
      <c r="T1251" s="5">
        <v>0</v>
      </c>
      <c r="V1251" s="73">
        <v>115000000</v>
      </c>
      <c r="W1251" s="73"/>
      <c r="X1251" s="73">
        <v>-2000000</v>
      </c>
      <c r="Y1251" s="73"/>
      <c r="Z1251" s="73"/>
      <c r="AA1251" s="73">
        <v>-1.7094017094017093</v>
      </c>
      <c r="AB1251" s="73"/>
    </row>
    <row r="1252" spans="3:28" ht="3" customHeight="1" x14ac:dyDescent="0.2"/>
    <row r="1253" spans="3:28" ht="9.75" customHeight="1" x14ac:dyDescent="0.2">
      <c r="C1253" s="75" t="s">
        <v>1552</v>
      </c>
      <c r="D1253" s="75"/>
      <c r="I1253" s="79" t="s">
        <v>763</v>
      </c>
      <c r="J1253" s="79"/>
      <c r="K1253" s="79"/>
      <c r="L1253" s="79"/>
      <c r="M1253" s="73">
        <v>262410000</v>
      </c>
      <c r="N1253" s="73">
        <v>274130000</v>
      </c>
      <c r="O1253" s="73">
        <v>0</v>
      </c>
      <c r="P1253" s="73"/>
      <c r="Q1253" s="73">
        <v>536540000</v>
      </c>
      <c r="R1253" s="73">
        <v>220870000</v>
      </c>
      <c r="S1253" s="73">
        <v>325427000</v>
      </c>
      <c r="T1253" s="73">
        <v>0</v>
      </c>
      <c r="V1253" s="73">
        <v>546297000</v>
      </c>
      <c r="W1253" s="73"/>
      <c r="X1253" s="73">
        <v>9757000</v>
      </c>
      <c r="Y1253" s="73"/>
      <c r="Z1253" s="73"/>
      <c r="AA1253" s="73">
        <v>1.8185037462258173</v>
      </c>
      <c r="AB1253" s="73"/>
    </row>
    <row r="1254" spans="3:28" ht="9.75" customHeight="1" x14ac:dyDescent="0.2">
      <c r="C1254" s="75"/>
      <c r="D1254" s="75"/>
      <c r="I1254" s="79"/>
      <c r="J1254" s="79"/>
      <c r="K1254" s="79"/>
      <c r="L1254" s="79"/>
      <c r="M1254" s="73"/>
      <c r="N1254" s="73"/>
      <c r="O1254" s="73"/>
      <c r="P1254" s="73"/>
      <c r="Q1254" s="73"/>
      <c r="R1254" s="73"/>
      <c r="S1254" s="73"/>
      <c r="T1254" s="73"/>
      <c r="V1254" s="73"/>
      <c r="W1254" s="73"/>
      <c r="X1254" s="73"/>
      <c r="Y1254" s="73"/>
      <c r="Z1254" s="73"/>
      <c r="AA1254" s="73"/>
      <c r="AB1254" s="73"/>
    </row>
    <row r="1255" spans="3:28" ht="13.5" customHeight="1" x14ac:dyDescent="0.2">
      <c r="C1255" s="75" t="s">
        <v>1553</v>
      </c>
      <c r="D1255" s="75"/>
      <c r="J1255" s="75" t="s">
        <v>765</v>
      </c>
      <c r="K1255" s="75"/>
      <c r="L1255" s="75"/>
      <c r="M1255" s="5">
        <v>102500000</v>
      </c>
      <c r="N1255" s="5">
        <v>84910000</v>
      </c>
      <c r="O1255" s="73">
        <v>0</v>
      </c>
      <c r="P1255" s="73"/>
      <c r="Q1255" s="5">
        <v>187410000</v>
      </c>
      <c r="R1255" s="5">
        <v>90000000</v>
      </c>
      <c r="S1255" s="5">
        <v>108410000</v>
      </c>
      <c r="T1255" s="5">
        <v>0</v>
      </c>
      <c r="V1255" s="73">
        <v>198410000</v>
      </c>
      <c r="W1255" s="73"/>
      <c r="X1255" s="73">
        <v>11000000</v>
      </c>
      <c r="Y1255" s="73"/>
      <c r="Z1255" s="73"/>
      <c r="AA1255" s="73">
        <v>5.8694840189957844</v>
      </c>
      <c r="AB1255" s="73"/>
    </row>
    <row r="1256" spans="3:28" ht="13.5" customHeight="1" x14ac:dyDescent="0.2">
      <c r="C1256" s="75" t="s">
        <v>1554</v>
      </c>
      <c r="D1256" s="75"/>
      <c r="J1256" s="75" t="s">
        <v>1555</v>
      </c>
      <c r="K1256" s="75"/>
      <c r="L1256" s="75"/>
      <c r="M1256" s="5">
        <v>129460000</v>
      </c>
      <c r="N1256" s="5">
        <v>106790000</v>
      </c>
      <c r="O1256" s="73">
        <v>0</v>
      </c>
      <c r="P1256" s="73"/>
      <c r="Q1256" s="5">
        <v>236250000</v>
      </c>
      <c r="R1256" s="5">
        <v>119320000</v>
      </c>
      <c r="S1256" s="5">
        <v>133990000</v>
      </c>
      <c r="T1256" s="5">
        <v>0</v>
      </c>
      <c r="V1256" s="73">
        <v>253310000</v>
      </c>
      <c r="W1256" s="73"/>
      <c r="X1256" s="73">
        <v>17060000</v>
      </c>
      <c r="Y1256" s="73"/>
      <c r="Z1256" s="73"/>
      <c r="AA1256" s="73">
        <v>7.2211640211640216</v>
      </c>
      <c r="AB1256" s="73"/>
    </row>
    <row r="1257" spans="3:28" ht="13.5" customHeight="1" x14ac:dyDescent="0.2">
      <c r="C1257" s="75" t="s">
        <v>1556</v>
      </c>
      <c r="D1257" s="75"/>
      <c r="J1257" s="75" t="s">
        <v>1557</v>
      </c>
      <c r="K1257" s="75"/>
      <c r="L1257" s="75"/>
      <c r="M1257" s="5">
        <v>30450000</v>
      </c>
      <c r="N1257" s="5">
        <v>82430000</v>
      </c>
      <c r="O1257" s="73">
        <v>0</v>
      </c>
      <c r="P1257" s="73"/>
      <c r="Q1257" s="5">
        <v>112880000</v>
      </c>
      <c r="R1257" s="5">
        <v>11550000</v>
      </c>
      <c r="S1257" s="5">
        <v>83027000</v>
      </c>
      <c r="T1257" s="5">
        <v>0</v>
      </c>
      <c r="V1257" s="73">
        <v>94577000</v>
      </c>
      <c r="W1257" s="73"/>
      <c r="X1257" s="73">
        <v>-18303000</v>
      </c>
      <c r="Y1257" s="73"/>
      <c r="Z1257" s="73"/>
      <c r="AA1257" s="73">
        <v>-16.214564138908575</v>
      </c>
      <c r="AB1257" s="73"/>
    </row>
    <row r="1258" spans="3:28" ht="3" customHeight="1" x14ac:dyDescent="0.2"/>
    <row r="1259" spans="3:28" ht="9.75" customHeight="1" x14ac:dyDescent="0.2">
      <c r="C1259" s="75" t="s">
        <v>1558</v>
      </c>
      <c r="D1259" s="75"/>
      <c r="I1259" s="79" t="s">
        <v>1559</v>
      </c>
      <c r="J1259" s="79"/>
      <c r="K1259" s="79"/>
      <c r="L1259" s="79"/>
      <c r="M1259" s="73">
        <v>525220000</v>
      </c>
      <c r="N1259" s="73">
        <v>4359970400</v>
      </c>
      <c r="O1259" s="73">
        <v>0</v>
      </c>
      <c r="P1259" s="73"/>
      <c r="Q1259" s="73">
        <v>4885190400</v>
      </c>
      <c r="R1259" s="73">
        <v>535850000</v>
      </c>
      <c r="S1259" s="73">
        <v>4299341400</v>
      </c>
      <c r="T1259" s="73">
        <v>0</v>
      </c>
      <c r="V1259" s="73">
        <v>4835191400</v>
      </c>
      <c r="W1259" s="73"/>
      <c r="X1259" s="73">
        <v>-49999000</v>
      </c>
      <c r="Y1259" s="73"/>
      <c r="Z1259" s="73"/>
      <c r="AA1259" s="73">
        <v>-1.0234810909314813</v>
      </c>
      <c r="AB1259" s="73"/>
    </row>
    <row r="1260" spans="3:28" ht="9.75" customHeight="1" x14ac:dyDescent="0.2">
      <c r="C1260" s="75"/>
      <c r="D1260" s="75"/>
      <c r="I1260" s="79"/>
      <c r="J1260" s="79"/>
      <c r="K1260" s="79"/>
      <c r="L1260" s="79"/>
      <c r="M1260" s="73"/>
      <c r="N1260" s="73"/>
      <c r="O1260" s="73"/>
      <c r="P1260" s="73"/>
      <c r="Q1260" s="73"/>
      <c r="R1260" s="73"/>
      <c r="S1260" s="73"/>
      <c r="T1260" s="73"/>
      <c r="V1260" s="73"/>
      <c r="W1260" s="73"/>
      <c r="X1260" s="73"/>
      <c r="Y1260" s="73"/>
      <c r="Z1260" s="73"/>
      <c r="AA1260" s="73"/>
      <c r="AB1260" s="73"/>
    </row>
    <row r="1261" spans="3:28" ht="9.75" customHeight="1" x14ac:dyDescent="0.2">
      <c r="I1261" s="79"/>
      <c r="J1261" s="79"/>
      <c r="K1261" s="79"/>
      <c r="L1261" s="79"/>
    </row>
    <row r="1262" spans="3:28" ht="13.5" customHeight="1" x14ac:dyDescent="0.2">
      <c r="C1262" s="75" t="s">
        <v>1560</v>
      </c>
      <c r="D1262" s="75"/>
      <c r="J1262" s="75" t="s">
        <v>1561</v>
      </c>
      <c r="K1262" s="75"/>
      <c r="L1262" s="75"/>
      <c r="M1262" s="5">
        <v>222790000</v>
      </c>
      <c r="N1262" s="5">
        <v>3655295400</v>
      </c>
      <c r="O1262" s="73">
        <v>0</v>
      </c>
      <c r="P1262" s="73"/>
      <c r="Q1262" s="5">
        <v>3878085400</v>
      </c>
      <c r="R1262" s="5">
        <v>241220000</v>
      </c>
      <c r="S1262" s="5">
        <v>3639366400</v>
      </c>
      <c r="T1262" s="5">
        <v>0</v>
      </c>
      <c r="V1262" s="73">
        <v>3880586400</v>
      </c>
      <c r="W1262" s="73"/>
      <c r="X1262" s="73">
        <v>2501000</v>
      </c>
      <c r="Y1262" s="73"/>
      <c r="Z1262" s="73"/>
      <c r="AA1262" s="73">
        <v>6.4490585998957115E-2</v>
      </c>
      <c r="AB1262" s="73"/>
    </row>
    <row r="1263" spans="3:28" ht="13.5" customHeight="1" x14ac:dyDescent="0.2">
      <c r="C1263" s="75" t="s">
        <v>1562</v>
      </c>
      <c r="D1263" s="75"/>
      <c r="J1263" s="75" t="s">
        <v>1563</v>
      </c>
      <c r="K1263" s="75"/>
      <c r="L1263" s="75"/>
      <c r="M1263" s="5">
        <v>68000000</v>
      </c>
      <c r="N1263" s="5">
        <v>266625000</v>
      </c>
      <c r="O1263" s="73">
        <v>0</v>
      </c>
      <c r="P1263" s="73"/>
      <c r="Q1263" s="5">
        <v>334625000</v>
      </c>
      <c r="R1263" s="5">
        <v>63800000</v>
      </c>
      <c r="S1263" s="5">
        <v>218325000</v>
      </c>
      <c r="T1263" s="5">
        <v>0</v>
      </c>
      <c r="V1263" s="73">
        <v>282125000</v>
      </c>
      <c r="W1263" s="73"/>
      <c r="X1263" s="73">
        <v>-52500000</v>
      </c>
      <c r="Y1263" s="73"/>
      <c r="Z1263" s="73"/>
      <c r="AA1263" s="73">
        <v>-15.689204333208815</v>
      </c>
      <c r="AB1263" s="73"/>
    </row>
    <row r="1264" spans="3:28" ht="13.5" customHeight="1" x14ac:dyDescent="0.2">
      <c r="C1264" s="75" t="s">
        <v>1564</v>
      </c>
      <c r="D1264" s="75"/>
      <c r="J1264" s="75" t="s">
        <v>1565</v>
      </c>
      <c r="K1264" s="75"/>
      <c r="L1264" s="75"/>
      <c r="M1264" s="5">
        <v>4500000</v>
      </c>
      <c r="N1264" s="5">
        <v>69000000</v>
      </c>
      <c r="O1264" s="73">
        <v>0</v>
      </c>
      <c r="P1264" s="73"/>
      <c r="Q1264" s="5">
        <v>73500000</v>
      </c>
      <c r="R1264" s="5">
        <v>4500000</v>
      </c>
      <c r="S1264" s="5">
        <v>69000000</v>
      </c>
      <c r="T1264" s="5">
        <v>0</v>
      </c>
      <c r="V1264" s="73">
        <v>73500000</v>
      </c>
      <c r="W1264" s="73"/>
      <c r="X1264" s="73">
        <v>0</v>
      </c>
      <c r="Y1264" s="73"/>
      <c r="Z1264" s="73"/>
      <c r="AA1264" s="73">
        <v>0</v>
      </c>
      <c r="AB1264" s="73"/>
    </row>
    <row r="1265" spans="3:28" ht="9.75" customHeight="1" x14ac:dyDescent="0.2">
      <c r="C1265" s="75" t="s">
        <v>1566</v>
      </c>
      <c r="D1265" s="75"/>
      <c r="J1265" s="76" t="s">
        <v>1567</v>
      </c>
      <c r="K1265" s="76"/>
      <c r="L1265" s="76"/>
      <c r="M1265" s="73">
        <v>32100000</v>
      </c>
      <c r="N1265" s="73">
        <v>105125000</v>
      </c>
      <c r="O1265" s="73">
        <v>0</v>
      </c>
      <c r="P1265" s="73"/>
      <c r="Q1265" s="73">
        <v>137225000</v>
      </c>
      <c r="R1265" s="73">
        <v>28500000</v>
      </c>
      <c r="S1265" s="73">
        <v>108725000</v>
      </c>
      <c r="T1265" s="73">
        <v>0</v>
      </c>
      <c r="V1265" s="73">
        <v>137225000</v>
      </c>
      <c r="W1265" s="73"/>
      <c r="X1265" s="73">
        <v>0</v>
      </c>
      <c r="Y1265" s="73"/>
      <c r="Z1265" s="73"/>
      <c r="AA1265" s="73">
        <v>0</v>
      </c>
      <c r="AB1265" s="73"/>
    </row>
    <row r="1266" spans="3:28" ht="9.75" customHeight="1" x14ac:dyDescent="0.2">
      <c r="C1266" s="75"/>
      <c r="D1266" s="75"/>
      <c r="J1266" s="76"/>
      <c r="K1266" s="76"/>
      <c r="L1266" s="76"/>
      <c r="M1266" s="73"/>
      <c r="N1266" s="73"/>
      <c r="O1266" s="73"/>
      <c r="P1266" s="73"/>
      <c r="Q1266" s="73"/>
      <c r="R1266" s="73"/>
      <c r="S1266" s="73"/>
      <c r="T1266" s="73"/>
      <c r="V1266" s="73"/>
      <c r="W1266" s="73"/>
      <c r="X1266" s="73"/>
      <c r="Y1266" s="73"/>
      <c r="Z1266" s="73"/>
      <c r="AA1266" s="73"/>
      <c r="AB1266" s="73"/>
    </row>
    <row r="1267" spans="3:28" ht="9.75" customHeight="1" x14ac:dyDescent="0.2">
      <c r="C1267" s="75" t="s">
        <v>1568</v>
      </c>
      <c r="D1267" s="75"/>
      <c r="J1267" s="76" t="s">
        <v>1569</v>
      </c>
      <c r="K1267" s="76"/>
      <c r="L1267" s="76"/>
      <c r="M1267" s="73">
        <v>197830000</v>
      </c>
      <c r="N1267" s="73">
        <v>263925000</v>
      </c>
      <c r="O1267" s="73">
        <v>0</v>
      </c>
      <c r="P1267" s="73"/>
      <c r="Q1267" s="73">
        <v>461755000</v>
      </c>
      <c r="R1267" s="73">
        <v>197830000</v>
      </c>
      <c r="S1267" s="73">
        <v>263925000</v>
      </c>
      <c r="T1267" s="73">
        <v>0</v>
      </c>
      <c r="V1267" s="73">
        <v>461755000</v>
      </c>
      <c r="W1267" s="73"/>
      <c r="X1267" s="73">
        <v>0</v>
      </c>
      <c r="Y1267" s="73"/>
      <c r="Z1267" s="73"/>
      <c r="AA1267" s="73">
        <v>0</v>
      </c>
      <c r="AB1267" s="73"/>
    </row>
    <row r="1268" spans="3:28" ht="9.75" customHeight="1" x14ac:dyDescent="0.2">
      <c r="C1268" s="75"/>
      <c r="D1268" s="75"/>
      <c r="J1268" s="76"/>
      <c r="K1268" s="76"/>
      <c r="L1268" s="76"/>
      <c r="M1268" s="73"/>
      <c r="N1268" s="73"/>
      <c r="O1268" s="73"/>
      <c r="P1268" s="73"/>
      <c r="Q1268" s="73"/>
      <c r="R1268" s="73"/>
      <c r="S1268" s="73"/>
      <c r="T1268" s="73"/>
      <c r="V1268" s="73"/>
      <c r="W1268" s="73"/>
      <c r="X1268" s="73"/>
      <c r="Y1268" s="73"/>
      <c r="Z1268" s="73"/>
      <c r="AA1268" s="73"/>
      <c r="AB1268" s="73"/>
    </row>
    <row r="1269" spans="3:28" ht="3" customHeight="1" x14ac:dyDescent="0.2"/>
    <row r="1270" spans="3:28" ht="9.75" customHeight="1" x14ac:dyDescent="0.2">
      <c r="C1270" s="75" t="s">
        <v>1570</v>
      </c>
      <c r="D1270" s="75"/>
      <c r="I1270" s="79" t="s">
        <v>1571</v>
      </c>
      <c r="J1270" s="79"/>
      <c r="K1270" s="79"/>
      <c r="L1270" s="79"/>
      <c r="M1270" s="73">
        <v>219933101</v>
      </c>
      <c r="N1270" s="73">
        <v>2441475000</v>
      </c>
      <c r="O1270" s="73">
        <v>12857512967</v>
      </c>
      <c r="P1270" s="73"/>
      <c r="Q1270" s="73">
        <v>15518921068</v>
      </c>
      <c r="R1270" s="73">
        <v>208563101</v>
      </c>
      <c r="S1270" s="73">
        <v>2233447000</v>
      </c>
      <c r="T1270" s="73">
        <v>12168822967</v>
      </c>
      <c r="V1270" s="73">
        <v>14610833068</v>
      </c>
      <c r="W1270" s="73"/>
      <c r="X1270" s="73">
        <v>-908088000</v>
      </c>
      <c r="Y1270" s="73"/>
      <c r="Z1270" s="73"/>
      <c r="AA1270" s="73">
        <v>-5.8514892628230237</v>
      </c>
      <c r="AB1270" s="73"/>
    </row>
    <row r="1271" spans="3:28" ht="9.75" customHeight="1" x14ac:dyDescent="0.2">
      <c r="C1271" s="75"/>
      <c r="D1271" s="75"/>
      <c r="I1271" s="79"/>
      <c r="J1271" s="79"/>
      <c r="K1271" s="79"/>
      <c r="L1271" s="79"/>
      <c r="M1271" s="73"/>
      <c r="N1271" s="73"/>
      <c r="O1271" s="73"/>
      <c r="P1271" s="73"/>
      <c r="Q1271" s="73"/>
      <c r="R1271" s="73"/>
      <c r="S1271" s="73"/>
      <c r="T1271" s="73"/>
      <c r="V1271" s="73"/>
      <c r="W1271" s="73"/>
      <c r="X1271" s="73"/>
      <c r="Y1271" s="73"/>
      <c r="Z1271" s="73"/>
      <c r="AA1271" s="73"/>
      <c r="AB1271" s="73"/>
    </row>
    <row r="1272" spans="3:28" ht="13.5" customHeight="1" x14ac:dyDescent="0.2">
      <c r="C1272" s="75" t="s">
        <v>1572</v>
      </c>
      <c r="D1272" s="75"/>
      <c r="J1272" s="75" t="s">
        <v>1573</v>
      </c>
      <c r="K1272" s="75"/>
      <c r="L1272" s="75"/>
      <c r="M1272" s="5">
        <v>63750000</v>
      </c>
      <c r="N1272" s="5">
        <v>62900000</v>
      </c>
      <c r="O1272" s="73">
        <v>0</v>
      </c>
      <c r="P1272" s="73"/>
      <c r="Q1272" s="5">
        <v>126650000</v>
      </c>
      <c r="R1272" s="5">
        <v>63750000</v>
      </c>
      <c r="S1272" s="5">
        <v>62900000</v>
      </c>
      <c r="T1272" s="5">
        <v>0</v>
      </c>
      <c r="V1272" s="73">
        <v>126650000</v>
      </c>
      <c r="W1272" s="73"/>
      <c r="X1272" s="73">
        <v>0</v>
      </c>
      <c r="Y1272" s="73"/>
      <c r="Z1272" s="73"/>
      <c r="AA1272" s="73">
        <v>0</v>
      </c>
      <c r="AB1272" s="73"/>
    </row>
    <row r="1273" spans="3:28" ht="13.5" customHeight="1" x14ac:dyDescent="0.2">
      <c r="C1273" s="75" t="s">
        <v>1574</v>
      </c>
      <c r="D1273" s="75"/>
      <c r="J1273" s="75" t="s">
        <v>1575</v>
      </c>
      <c r="K1273" s="75"/>
      <c r="L1273" s="75"/>
      <c r="M1273" s="5">
        <v>19800000</v>
      </c>
      <c r="N1273" s="5">
        <v>1210900000</v>
      </c>
      <c r="O1273" s="73">
        <v>0</v>
      </c>
      <c r="P1273" s="73"/>
      <c r="Q1273" s="5">
        <v>1230700000</v>
      </c>
      <c r="R1273" s="5">
        <v>16200000</v>
      </c>
      <c r="S1273" s="5">
        <v>1153950000</v>
      </c>
      <c r="T1273" s="5">
        <v>0</v>
      </c>
      <c r="V1273" s="73">
        <v>1170150000</v>
      </c>
      <c r="W1273" s="73"/>
      <c r="X1273" s="73">
        <v>-60550000</v>
      </c>
      <c r="Y1273" s="73"/>
      <c r="Z1273" s="73"/>
      <c r="AA1273" s="73">
        <v>-4.9199642479889496</v>
      </c>
      <c r="AB1273" s="73"/>
    </row>
    <row r="1274" spans="3:28" ht="13.5" customHeight="1" x14ac:dyDescent="0.2">
      <c r="C1274" s="75" t="s">
        <v>1576</v>
      </c>
      <c r="D1274" s="75"/>
      <c r="J1274" s="75" t="s">
        <v>1577</v>
      </c>
      <c r="K1274" s="75"/>
      <c r="L1274" s="75"/>
      <c r="M1274" s="5">
        <v>0</v>
      </c>
      <c r="N1274" s="5">
        <v>0</v>
      </c>
      <c r="O1274" s="73">
        <v>9006630000</v>
      </c>
      <c r="P1274" s="73"/>
      <c r="Q1274" s="5">
        <v>9006630000</v>
      </c>
      <c r="R1274" s="5">
        <v>0</v>
      </c>
      <c r="S1274" s="5">
        <v>0</v>
      </c>
      <c r="T1274" s="5">
        <v>8105967000</v>
      </c>
      <c r="V1274" s="73">
        <v>8105967000</v>
      </c>
      <c r="W1274" s="73"/>
      <c r="X1274" s="73">
        <v>-900663000</v>
      </c>
      <c r="Y1274" s="73"/>
      <c r="Z1274" s="73"/>
      <c r="AA1274" s="73">
        <v>-10</v>
      </c>
      <c r="AB1274" s="73"/>
    </row>
    <row r="1275" spans="3:28" ht="13.5" customHeight="1" x14ac:dyDescent="0.2">
      <c r="C1275" s="75" t="s">
        <v>1578</v>
      </c>
      <c r="D1275" s="75"/>
      <c r="J1275" s="75" t="s">
        <v>1579</v>
      </c>
      <c r="K1275" s="75"/>
      <c r="L1275" s="75"/>
      <c r="M1275" s="5">
        <v>96670000</v>
      </c>
      <c r="N1275" s="5">
        <v>339000000</v>
      </c>
      <c r="O1275" s="73">
        <v>3850882967</v>
      </c>
      <c r="P1275" s="73"/>
      <c r="Q1275" s="5">
        <v>4286552967</v>
      </c>
      <c r="R1275" s="5">
        <v>91150000</v>
      </c>
      <c r="S1275" s="5">
        <v>185672000</v>
      </c>
      <c r="T1275" s="5">
        <v>4062855967</v>
      </c>
      <c r="V1275" s="73">
        <v>4339677967</v>
      </c>
      <c r="W1275" s="73"/>
      <c r="X1275" s="73">
        <v>53125000</v>
      </c>
      <c r="Y1275" s="73"/>
      <c r="Z1275" s="73"/>
      <c r="AA1275" s="73">
        <v>1.2393408038809379</v>
      </c>
      <c r="AB1275" s="73"/>
    </row>
    <row r="1276" spans="3:28" ht="13.5" customHeight="1" x14ac:dyDescent="0.2">
      <c r="C1276" s="75" t="s">
        <v>1580</v>
      </c>
      <c r="D1276" s="75"/>
      <c r="J1276" s="75" t="s">
        <v>1581</v>
      </c>
      <c r="K1276" s="75"/>
      <c r="L1276" s="75"/>
      <c r="M1276" s="5">
        <v>19050000</v>
      </c>
      <c r="N1276" s="5">
        <v>110590000</v>
      </c>
      <c r="O1276" s="73">
        <v>0</v>
      </c>
      <c r="P1276" s="73"/>
      <c r="Q1276" s="5">
        <v>129640000</v>
      </c>
      <c r="R1276" s="5">
        <v>19050000</v>
      </c>
      <c r="S1276" s="5">
        <v>110590000</v>
      </c>
      <c r="T1276" s="5">
        <v>0</v>
      </c>
      <c r="V1276" s="73">
        <v>129640000</v>
      </c>
      <c r="W1276" s="73"/>
      <c r="X1276" s="73">
        <v>0</v>
      </c>
      <c r="Y1276" s="73"/>
      <c r="Z1276" s="73"/>
      <c r="AA1276" s="73">
        <v>0</v>
      </c>
      <c r="AB1276" s="73"/>
    </row>
    <row r="1277" spans="3:28" ht="13.5" customHeight="1" x14ac:dyDescent="0.2">
      <c r="C1277" s="75" t="s">
        <v>1582</v>
      </c>
      <c r="D1277" s="75"/>
      <c r="J1277" s="75" t="s">
        <v>1583</v>
      </c>
      <c r="K1277" s="75"/>
      <c r="L1277" s="75"/>
      <c r="M1277" s="5">
        <v>12150000</v>
      </c>
      <c r="N1277" s="5">
        <v>127065000</v>
      </c>
      <c r="O1277" s="73">
        <v>0</v>
      </c>
      <c r="P1277" s="73"/>
      <c r="Q1277" s="5">
        <v>139215000</v>
      </c>
      <c r="R1277" s="5">
        <v>12150000</v>
      </c>
      <c r="S1277" s="5">
        <v>127065000</v>
      </c>
      <c r="T1277" s="5">
        <v>0</v>
      </c>
      <c r="V1277" s="73">
        <v>139215000</v>
      </c>
      <c r="W1277" s="73"/>
      <c r="X1277" s="73">
        <v>0</v>
      </c>
      <c r="Y1277" s="73"/>
      <c r="Z1277" s="73"/>
      <c r="AA1277" s="73">
        <v>0</v>
      </c>
      <c r="AB1277" s="73"/>
    </row>
    <row r="1278" spans="3:28" ht="13.5" customHeight="1" x14ac:dyDescent="0.2">
      <c r="C1278" s="75" t="s">
        <v>1584</v>
      </c>
      <c r="D1278" s="75"/>
      <c r="J1278" s="75" t="s">
        <v>1585</v>
      </c>
      <c r="K1278" s="75"/>
      <c r="L1278" s="75"/>
      <c r="M1278" s="5">
        <v>4500000</v>
      </c>
      <c r="N1278" s="5">
        <v>127120000</v>
      </c>
      <c r="O1278" s="73">
        <v>0</v>
      </c>
      <c r="P1278" s="73"/>
      <c r="Q1278" s="5">
        <v>131620000</v>
      </c>
      <c r="R1278" s="5">
        <v>2250000</v>
      </c>
      <c r="S1278" s="5">
        <v>129370000</v>
      </c>
      <c r="T1278" s="5">
        <v>0</v>
      </c>
      <c r="V1278" s="73">
        <v>131620000</v>
      </c>
      <c r="W1278" s="73"/>
      <c r="X1278" s="73">
        <v>0</v>
      </c>
      <c r="Y1278" s="73"/>
      <c r="Z1278" s="73"/>
      <c r="AA1278" s="73">
        <v>0</v>
      </c>
      <c r="AB1278" s="73"/>
    </row>
    <row r="1279" spans="3:28" ht="13.5" customHeight="1" x14ac:dyDescent="0.2">
      <c r="C1279" s="75" t="s">
        <v>1586</v>
      </c>
      <c r="D1279" s="75"/>
      <c r="J1279" s="75" t="s">
        <v>1587</v>
      </c>
      <c r="K1279" s="75"/>
      <c r="L1279" s="75"/>
      <c r="M1279" s="5">
        <v>4013101</v>
      </c>
      <c r="N1279" s="5">
        <v>463900000</v>
      </c>
      <c r="O1279" s="73">
        <v>0</v>
      </c>
      <c r="P1279" s="73"/>
      <c r="Q1279" s="5">
        <v>467913101</v>
      </c>
      <c r="R1279" s="5">
        <v>4013101</v>
      </c>
      <c r="S1279" s="5">
        <v>463900000</v>
      </c>
      <c r="T1279" s="5">
        <v>0</v>
      </c>
      <c r="V1279" s="73">
        <v>467913101</v>
      </c>
      <c r="W1279" s="73"/>
      <c r="X1279" s="73">
        <v>0</v>
      </c>
      <c r="Y1279" s="73"/>
      <c r="Z1279" s="73"/>
      <c r="AA1279" s="73">
        <v>0</v>
      </c>
      <c r="AB1279" s="73"/>
    </row>
    <row r="1280" spans="3:28" ht="3" customHeight="1" x14ac:dyDescent="0.2"/>
    <row r="1281" spans="3:28" ht="9.75" customHeight="1" x14ac:dyDescent="0.2">
      <c r="C1281" s="75" t="s">
        <v>1588</v>
      </c>
      <c r="D1281" s="75"/>
      <c r="I1281" s="79" t="s">
        <v>1589</v>
      </c>
      <c r="J1281" s="79"/>
      <c r="K1281" s="79"/>
      <c r="L1281" s="79"/>
      <c r="M1281" s="73">
        <v>32790000</v>
      </c>
      <c r="N1281" s="73">
        <v>424824150</v>
      </c>
      <c r="O1281" s="73">
        <v>0</v>
      </c>
      <c r="P1281" s="73"/>
      <c r="Q1281" s="73">
        <v>457614150</v>
      </c>
      <c r="R1281" s="73">
        <v>32790000</v>
      </c>
      <c r="S1281" s="73">
        <v>458224150</v>
      </c>
      <c r="T1281" s="73">
        <v>0</v>
      </c>
      <c r="V1281" s="73">
        <v>491014150</v>
      </c>
      <c r="W1281" s="73"/>
      <c r="X1281" s="73">
        <v>33400000</v>
      </c>
      <c r="Y1281" s="73"/>
      <c r="Z1281" s="73"/>
      <c r="AA1281" s="73">
        <v>7.2987253562854209</v>
      </c>
      <c r="AB1281" s="73"/>
    </row>
    <row r="1282" spans="3:28" ht="9.75" customHeight="1" x14ac:dyDescent="0.2">
      <c r="C1282" s="75"/>
      <c r="D1282" s="75"/>
      <c r="I1282" s="79"/>
      <c r="J1282" s="79"/>
      <c r="K1282" s="79"/>
      <c r="L1282" s="79"/>
      <c r="M1282" s="73"/>
      <c r="N1282" s="73"/>
      <c r="O1282" s="73"/>
      <c r="P1282" s="73"/>
      <c r="Q1282" s="73"/>
      <c r="R1282" s="73"/>
      <c r="S1282" s="73"/>
      <c r="T1282" s="73"/>
      <c r="V1282" s="73"/>
      <c r="W1282" s="73"/>
      <c r="X1282" s="73"/>
      <c r="Y1282" s="73"/>
      <c r="Z1282" s="73"/>
      <c r="AA1282" s="73"/>
      <c r="AB1282" s="73"/>
    </row>
    <row r="1283" spans="3:28" ht="9.75" customHeight="1" x14ac:dyDescent="0.2">
      <c r="C1283" s="75" t="s">
        <v>1590</v>
      </c>
      <c r="D1283" s="75"/>
      <c r="J1283" s="76" t="s">
        <v>1591</v>
      </c>
      <c r="K1283" s="76"/>
      <c r="L1283" s="76"/>
      <c r="M1283" s="73">
        <v>6120000</v>
      </c>
      <c r="N1283" s="73">
        <v>89894150</v>
      </c>
      <c r="O1283" s="73">
        <v>0</v>
      </c>
      <c r="P1283" s="73"/>
      <c r="Q1283" s="73">
        <v>96014150</v>
      </c>
      <c r="R1283" s="73">
        <v>6120000</v>
      </c>
      <c r="S1283" s="73">
        <v>89894150</v>
      </c>
      <c r="T1283" s="73">
        <v>0</v>
      </c>
      <c r="V1283" s="73">
        <v>96014150</v>
      </c>
      <c r="W1283" s="73"/>
      <c r="X1283" s="73">
        <v>0</v>
      </c>
      <c r="Y1283" s="73"/>
      <c r="Z1283" s="73"/>
      <c r="AA1283" s="73">
        <v>0</v>
      </c>
      <c r="AB1283" s="73"/>
    </row>
    <row r="1284" spans="3:28" ht="9.75" customHeight="1" x14ac:dyDescent="0.2">
      <c r="C1284" s="75"/>
      <c r="D1284" s="75"/>
      <c r="J1284" s="76"/>
      <c r="K1284" s="76"/>
      <c r="L1284" s="76"/>
      <c r="M1284" s="73"/>
      <c r="N1284" s="73"/>
      <c r="O1284" s="73"/>
      <c r="P1284" s="73"/>
      <c r="Q1284" s="73"/>
      <c r="R1284" s="73"/>
      <c r="S1284" s="73"/>
      <c r="T1284" s="73"/>
      <c r="V1284" s="73"/>
      <c r="W1284" s="73"/>
      <c r="X1284" s="73"/>
      <c r="Y1284" s="73"/>
      <c r="Z1284" s="73"/>
      <c r="AA1284" s="73"/>
      <c r="AB1284" s="73"/>
    </row>
    <row r="1285" spans="3:28" ht="9.75" customHeight="1" x14ac:dyDescent="0.2">
      <c r="C1285" s="75" t="s">
        <v>1592</v>
      </c>
      <c r="D1285" s="75"/>
      <c r="J1285" s="76" t="s">
        <v>1593</v>
      </c>
      <c r="K1285" s="76"/>
      <c r="L1285" s="76"/>
      <c r="M1285" s="73">
        <v>26670000</v>
      </c>
      <c r="N1285" s="73">
        <v>163130000</v>
      </c>
      <c r="O1285" s="73">
        <v>0</v>
      </c>
      <c r="P1285" s="73"/>
      <c r="Q1285" s="73">
        <v>189800000</v>
      </c>
      <c r="R1285" s="73">
        <v>26670000</v>
      </c>
      <c r="S1285" s="73">
        <v>213030000</v>
      </c>
      <c r="T1285" s="73">
        <v>0</v>
      </c>
      <c r="V1285" s="73">
        <v>239700000</v>
      </c>
      <c r="W1285" s="73"/>
      <c r="X1285" s="73">
        <v>49900000</v>
      </c>
      <c r="Y1285" s="73"/>
      <c r="Z1285" s="73"/>
      <c r="AA1285" s="73">
        <v>26.29083245521602</v>
      </c>
      <c r="AB1285" s="73"/>
    </row>
    <row r="1286" spans="3:28" ht="9.75" customHeight="1" x14ac:dyDescent="0.2">
      <c r="C1286" s="75"/>
      <c r="D1286" s="75"/>
      <c r="J1286" s="76"/>
      <c r="K1286" s="76"/>
      <c r="L1286" s="76"/>
      <c r="M1286" s="73"/>
      <c r="N1286" s="73"/>
      <c r="O1286" s="73"/>
      <c r="P1286" s="73"/>
      <c r="Q1286" s="73"/>
      <c r="R1286" s="73"/>
      <c r="S1286" s="73"/>
      <c r="T1286" s="73"/>
      <c r="V1286" s="73"/>
      <c r="W1286" s="73"/>
      <c r="X1286" s="73"/>
      <c r="Y1286" s="73"/>
      <c r="Z1286" s="73"/>
      <c r="AA1286" s="73"/>
      <c r="AB1286" s="73"/>
    </row>
    <row r="1287" spans="3:28" ht="9.75" customHeight="1" x14ac:dyDescent="0.2">
      <c r="C1287" s="75" t="s">
        <v>1594</v>
      </c>
      <c r="D1287" s="75"/>
      <c r="J1287" s="76" t="s">
        <v>1595</v>
      </c>
      <c r="K1287" s="76"/>
      <c r="L1287" s="76"/>
      <c r="M1287" s="73">
        <v>0</v>
      </c>
      <c r="N1287" s="73">
        <v>171800000</v>
      </c>
      <c r="O1287" s="73">
        <v>0</v>
      </c>
      <c r="P1287" s="73"/>
      <c r="Q1287" s="73">
        <v>171800000</v>
      </c>
      <c r="R1287" s="73">
        <v>0</v>
      </c>
      <c r="S1287" s="73">
        <v>155300000</v>
      </c>
      <c r="T1287" s="73">
        <v>0</v>
      </c>
      <c r="V1287" s="73">
        <v>155300000</v>
      </c>
      <c r="W1287" s="73"/>
      <c r="X1287" s="73">
        <v>-16500000</v>
      </c>
      <c r="Y1287" s="73"/>
      <c r="Z1287" s="73"/>
      <c r="AA1287" s="73">
        <v>-9.6041909196740392</v>
      </c>
      <c r="AB1287" s="73"/>
    </row>
    <row r="1288" spans="3:28" ht="9.75" customHeight="1" x14ac:dyDescent="0.2">
      <c r="C1288" s="75"/>
      <c r="D1288" s="75"/>
      <c r="J1288" s="76"/>
      <c r="K1288" s="76"/>
      <c r="L1288" s="76"/>
      <c r="M1288" s="73"/>
      <c r="N1288" s="73"/>
      <c r="O1288" s="73"/>
      <c r="P1288" s="73"/>
      <c r="Q1288" s="73"/>
      <c r="R1288" s="73"/>
      <c r="S1288" s="73"/>
      <c r="T1288" s="73"/>
      <c r="V1288" s="73"/>
      <c r="W1288" s="73"/>
      <c r="X1288" s="73"/>
      <c r="Y1288" s="73"/>
      <c r="Z1288" s="73"/>
      <c r="AA1288" s="73"/>
      <c r="AB1288" s="73"/>
    </row>
    <row r="1289" spans="3:28" ht="3" customHeight="1" x14ac:dyDescent="0.2"/>
    <row r="1290" spans="3:28" ht="9.75" customHeight="1" x14ac:dyDescent="0.2">
      <c r="C1290" s="75" t="s">
        <v>1596</v>
      </c>
      <c r="D1290" s="75"/>
      <c r="I1290" s="79" t="s">
        <v>1597</v>
      </c>
      <c r="J1290" s="79"/>
      <c r="K1290" s="79"/>
      <c r="L1290" s="79"/>
      <c r="M1290" s="73">
        <v>88680000</v>
      </c>
      <c r="N1290" s="73">
        <v>1041710000</v>
      </c>
      <c r="O1290" s="73">
        <v>0</v>
      </c>
      <c r="P1290" s="73"/>
      <c r="Q1290" s="73">
        <v>1130390000</v>
      </c>
      <c r="R1290" s="73">
        <v>82080000</v>
      </c>
      <c r="S1290" s="73">
        <v>1048310000</v>
      </c>
      <c r="T1290" s="73">
        <v>0</v>
      </c>
      <c r="V1290" s="73">
        <v>1130390000</v>
      </c>
      <c r="W1290" s="73"/>
      <c r="X1290" s="73">
        <v>0</v>
      </c>
      <c r="Y1290" s="73"/>
      <c r="Z1290" s="73"/>
      <c r="AA1290" s="73">
        <v>0</v>
      </c>
      <c r="AB1290" s="73"/>
    </row>
    <row r="1291" spans="3:28" ht="9.75" customHeight="1" x14ac:dyDescent="0.2">
      <c r="C1291" s="75"/>
      <c r="D1291" s="75"/>
      <c r="I1291" s="79"/>
      <c r="J1291" s="79"/>
      <c r="K1291" s="79"/>
      <c r="L1291" s="79"/>
      <c r="M1291" s="73"/>
      <c r="N1291" s="73"/>
      <c r="O1291" s="73"/>
      <c r="P1291" s="73"/>
      <c r="Q1291" s="73"/>
      <c r="R1291" s="73"/>
      <c r="S1291" s="73"/>
      <c r="T1291" s="73"/>
      <c r="V1291" s="73"/>
      <c r="W1291" s="73"/>
      <c r="X1291" s="73"/>
      <c r="Y1291" s="73"/>
      <c r="Z1291" s="73"/>
      <c r="AA1291" s="73"/>
      <c r="AB1291" s="73"/>
    </row>
    <row r="1292" spans="3:28" ht="9.75" customHeight="1" x14ac:dyDescent="0.2">
      <c r="C1292" s="75" t="s">
        <v>1598</v>
      </c>
      <c r="D1292" s="75"/>
      <c r="J1292" s="76" t="s">
        <v>1599</v>
      </c>
      <c r="K1292" s="76"/>
      <c r="L1292" s="76"/>
      <c r="M1292" s="73">
        <v>56160000</v>
      </c>
      <c r="N1292" s="73">
        <v>410360000</v>
      </c>
      <c r="O1292" s="73">
        <v>0</v>
      </c>
      <c r="P1292" s="73"/>
      <c r="Q1292" s="73">
        <v>466520000</v>
      </c>
      <c r="R1292" s="73">
        <v>56160000</v>
      </c>
      <c r="S1292" s="73">
        <v>410360000</v>
      </c>
      <c r="T1292" s="73">
        <v>0</v>
      </c>
      <c r="V1292" s="73">
        <v>466520000</v>
      </c>
      <c r="W1292" s="73"/>
      <c r="X1292" s="73">
        <v>0</v>
      </c>
      <c r="Y1292" s="73"/>
      <c r="Z1292" s="73"/>
      <c r="AA1292" s="73">
        <v>0</v>
      </c>
      <c r="AB1292" s="73"/>
    </row>
    <row r="1293" spans="3:28" ht="9.75" customHeight="1" x14ac:dyDescent="0.2">
      <c r="C1293" s="75"/>
      <c r="D1293" s="75"/>
      <c r="J1293" s="76"/>
      <c r="K1293" s="76"/>
      <c r="L1293" s="76"/>
      <c r="M1293" s="73"/>
      <c r="N1293" s="73"/>
      <c r="O1293" s="73"/>
      <c r="P1293" s="73"/>
      <c r="Q1293" s="73"/>
      <c r="R1293" s="73"/>
      <c r="S1293" s="73"/>
      <c r="T1293" s="73"/>
      <c r="V1293" s="73"/>
      <c r="W1293" s="73"/>
      <c r="X1293" s="73"/>
      <c r="Y1293" s="73"/>
      <c r="Z1293" s="73"/>
      <c r="AA1293" s="73"/>
      <c r="AB1293" s="73"/>
    </row>
    <row r="1294" spans="3:28" ht="9.75" customHeight="1" x14ac:dyDescent="0.2">
      <c r="C1294" s="75" t="s">
        <v>1600</v>
      </c>
      <c r="D1294" s="75"/>
      <c r="J1294" s="76" t="s">
        <v>1601</v>
      </c>
      <c r="K1294" s="76"/>
      <c r="L1294" s="76"/>
      <c r="M1294" s="73">
        <v>32520000</v>
      </c>
      <c r="N1294" s="73">
        <v>631350000</v>
      </c>
      <c r="O1294" s="73">
        <v>0</v>
      </c>
      <c r="P1294" s="73"/>
      <c r="Q1294" s="73">
        <v>663870000</v>
      </c>
      <c r="R1294" s="73">
        <v>25920000</v>
      </c>
      <c r="S1294" s="73">
        <v>637950000</v>
      </c>
      <c r="T1294" s="73">
        <v>0</v>
      </c>
      <c r="V1294" s="73">
        <v>663870000</v>
      </c>
      <c r="W1294" s="73"/>
      <c r="X1294" s="73">
        <v>0</v>
      </c>
      <c r="Y1294" s="73"/>
      <c r="Z1294" s="73"/>
      <c r="AA1294" s="73">
        <v>0</v>
      </c>
      <c r="AB1294" s="73"/>
    </row>
    <row r="1295" spans="3:28" ht="9.75" customHeight="1" x14ac:dyDescent="0.2">
      <c r="C1295" s="75"/>
      <c r="D1295" s="75"/>
      <c r="J1295" s="76"/>
      <c r="K1295" s="76"/>
      <c r="L1295" s="76"/>
      <c r="M1295" s="73"/>
      <c r="N1295" s="73"/>
      <c r="O1295" s="73"/>
      <c r="P1295" s="73"/>
      <c r="Q1295" s="73"/>
      <c r="R1295" s="73"/>
      <c r="S1295" s="73"/>
      <c r="T1295" s="73"/>
      <c r="V1295" s="73"/>
      <c r="W1295" s="73"/>
      <c r="X1295" s="73"/>
      <c r="Y1295" s="73"/>
      <c r="Z1295" s="73"/>
      <c r="AA1295" s="73"/>
      <c r="AB1295" s="73"/>
    </row>
    <row r="1296" spans="3:28" ht="3" customHeight="1" x14ac:dyDescent="0.2"/>
    <row r="1297" spans="3:28" ht="9.75" customHeight="1" x14ac:dyDescent="0.2">
      <c r="C1297" s="75" t="s">
        <v>1602</v>
      </c>
      <c r="D1297" s="75"/>
      <c r="I1297" s="79" t="s">
        <v>1603</v>
      </c>
      <c r="J1297" s="79"/>
      <c r="K1297" s="79"/>
      <c r="L1297" s="79"/>
      <c r="M1297" s="73">
        <v>124830000</v>
      </c>
      <c r="N1297" s="73">
        <v>1105580000</v>
      </c>
      <c r="O1297" s="73">
        <v>0</v>
      </c>
      <c r="P1297" s="73"/>
      <c r="Q1297" s="73">
        <v>1230410000</v>
      </c>
      <c r="R1297" s="73">
        <v>103230000</v>
      </c>
      <c r="S1297" s="73">
        <v>1143680000</v>
      </c>
      <c r="T1297" s="73">
        <v>0</v>
      </c>
      <c r="V1297" s="73">
        <v>1246910000</v>
      </c>
      <c r="W1297" s="73"/>
      <c r="X1297" s="73">
        <v>16500000</v>
      </c>
      <c r="Y1297" s="73"/>
      <c r="Z1297" s="73"/>
      <c r="AA1297" s="73">
        <v>1.3410164091644248</v>
      </c>
      <c r="AB1297" s="73"/>
    </row>
    <row r="1298" spans="3:28" ht="9.75" customHeight="1" x14ac:dyDescent="0.2">
      <c r="C1298" s="75"/>
      <c r="D1298" s="75"/>
      <c r="I1298" s="79"/>
      <c r="J1298" s="79"/>
      <c r="K1298" s="79"/>
      <c r="L1298" s="79"/>
      <c r="M1298" s="73"/>
      <c r="N1298" s="73"/>
      <c r="O1298" s="73"/>
      <c r="P1298" s="73"/>
      <c r="Q1298" s="73"/>
      <c r="R1298" s="73"/>
      <c r="S1298" s="73"/>
      <c r="T1298" s="73"/>
      <c r="V1298" s="73"/>
      <c r="W1298" s="73"/>
      <c r="X1298" s="73"/>
      <c r="Y1298" s="73"/>
      <c r="Z1298" s="73"/>
      <c r="AA1298" s="73"/>
      <c r="AB1298" s="73"/>
    </row>
    <row r="1299" spans="3:28" ht="13.5" customHeight="1" x14ac:dyDescent="0.2">
      <c r="C1299" s="75" t="s">
        <v>1604</v>
      </c>
      <c r="D1299" s="75"/>
      <c r="J1299" s="75" t="s">
        <v>1605</v>
      </c>
      <c r="K1299" s="75"/>
      <c r="L1299" s="75"/>
      <c r="M1299" s="5">
        <v>82530000</v>
      </c>
      <c r="N1299" s="5">
        <v>220440000</v>
      </c>
      <c r="O1299" s="73">
        <v>0</v>
      </c>
      <c r="P1299" s="73"/>
      <c r="Q1299" s="5">
        <v>302970000</v>
      </c>
      <c r="R1299" s="5">
        <v>77430000</v>
      </c>
      <c r="S1299" s="5">
        <v>251940000</v>
      </c>
      <c r="T1299" s="5">
        <v>0</v>
      </c>
      <c r="V1299" s="73">
        <v>329370000</v>
      </c>
      <c r="W1299" s="73"/>
      <c r="X1299" s="73">
        <v>26400000</v>
      </c>
      <c r="Y1299" s="73"/>
      <c r="Z1299" s="73"/>
      <c r="AA1299" s="73">
        <v>8.7137340330725817</v>
      </c>
      <c r="AB1299" s="73"/>
    </row>
    <row r="1300" spans="3:28" ht="13.5" customHeight="1" x14ac:dyDescent="0.2">
      <c r="C1300" s="75" t="s">
        <v>1606</v>
      </c>
      <c r="D1300" s="75"/>
      <c r="J1300" s="75" t="s">
        <v>1607</v>
      </c>
      <c r="K1300" s="75"/>
      <c r="L1300" s="75"/>
      <c r="M1300" s="5">
        <v>4500000</v>
      </c>
      <c r="N1300" s="5">
        <v>341000000</v>
      </c>
      <c r="O1300" s="73">
        <v>0</v>
      </c>
      <c r="P1300" s="73"/>
      <c r="Q1300" s="5">
        <v>345500000</v>
      </c>
      <c r="R1300" s="5">
        <v>4500000</v>
      </c>
      <c r="S1300" s="5">
        <v>341000000</v>
      </c>
      <c r="T1300" s="5">
        <v>0</v>
      </c>
      <c r="V1300" s="73">
        <v>345500000</v>
      </c>
      <c r="W1300" s="73"/>
      <c r="X1300" s="73">
        <v>0</v>
      </c>
      <c r="Y1300" s="73"/>
      <c r="Z1300" s="73"/>
      <c r="AA1300" s="73">
        <v>0</v>
      </c>
      <c r="AB1300" s="73"/>
    </row>
    <row r="1301" spans="3:28" ht="13.5" customHeight="1" x14ac:dyDescent="0.2">
      <c r="C1301" s="75" t="s">
        <v>1608</v>
      </c>
      <c r="D1301" s="75"/>
      <c r="J1301" s="75" t="s">
        <v>1609</v>
      </c>
      <c r="K1301" s="75"/>
      <c r="L1301" s="75"/>
      <c r="M1301" s="5">
        <v>37800000</v>
      </c>
      <c r="N1301" s="5">
        <v>544140000</v>
      </c>
      <c r="O1301" s="73">
        <v>0</v>
      </c>
      <c r="P1301" s="73"/>
      <c r="Q1301" s="5">
        <v>581940000</v>
      </c>
      <c r="R1301" s="5">
        <v>21300000</v>
      </c>
      <c r="S1301" s="5">
        <v>550740000</v>
      </c>
      <c r="T1301" s="5">
        <v>0</v>
      </c>
      <c r="V1301" s="73">
        <v>572040000</v>
      </c>
      <c r="W1301" s="73"/>
      <c r="X1301" s="73">
        <v>-9900000</v>
      </c>
      <c r="Y1301" s="73"/>
      <c r="Z1301" s="73"/>
      <c r="AA1301" s="73">
        <v>-1.7012063099288586</v>
      </c>
      <c r="AB1301" s="73"/>
    </row>
    <row r="1302" spans="3:28" ht="3" customHeight="1" x14ac:dyDescent="0.2"/>
    <row r="1303" spans="3:28" ht="13.5" customHeight="1" x14ac:dyDescent="0.2">
      <c r="C1303" s="75" t="s">
        <v>1610</v>
      </c>
      <c r="D1303" s="75"/>
      <c r="H1303" s="78" t="s">
        <v>1611</v>
      </c>
      <c r="I1303" s="78"/>
      <c r="J1303" s="78"/>
      <c r="K1303" s="78"/>
      <c r="L1303" s="78"/>
      <c r="M1303" s="5">
        <v>2051490000</v>
      </c>
      <c r="N1303" s="5">
        <v>3260381261</v>
      </c>
      <c r="O1303" s="73">
        <v>1800700000</v>
      </c>
      <c r="P1303" s="73"/>
      <c r="Q1303" s="5">
        <v>7112571261</v>
      </c>
      <c r="R1303" s="5">
        <v>1518310000</v>
      </c>
      <c r="S1303" s="5">
        <v>3297061261</v>
      </c>
      <c r="T1303" s="5">
        <v>1707200000</v>
      </c>
      <c r="V1303" s="73">
        <v>6522571261</v>
      </c>
      <c r="W1303" s="73"/>
      <c r="X1303" s="73">
        <v>-590000000</v>
      </c>
      <c r="Y1303" s="73"/>
      <c r="Z1303" s="73"/>
      <c r="AA1303" s="73">
        <v>-8.2951717227090143</v>
      </c>
      <c r="AB1303" s="73"/>
    </row>
    <row r="1304" spans="3:28" ht="3" customHeight="1" x14ac:dyDescent="0.2"/>
    <row r="1305" spans="3:28" ht="16.5" customHeight="1" x14ac:dyDescent="0.2">
      <c r="C1305" s="75" t="s">
        <v>1612</v>
      </c>
      <c r="D1305" s="75"/>
      <c r="I1305" s="77" t="s">
        <v>39</v>
      </c>
      <c r="J1305" s="77"/>
      <c r="K1305" s="77"/>
      <c r="L1305" s="77"/>
      <c r="M1305" s="5">
        <v>1887250000</v>
      </c>
      <c r="N1305" s="5">
        <v>1164686005</v>
      </c>
      <c r="O1305" s="73">
        <v>0</v>
      </c>
      <c r="P1305" s="73"/>
      <c r="Q1305" s="5">
        <v>3051936005</v>
      </c>
      <c r="R1305" s="5">
        <v>1363450000</v>
      </c>
      <c r="S1305" s="5">
        <v>1273902755</v>
      </c>
      <c r="T1305" s="5">
        <v>0</v>
      </c>
      <c r="V1305" s="73">
        <v>2637352755</v>
      </c>
      <c r="W1305" s="73"/>
      <c r="X1305" s="73">
        <v>-414583250</v>
      </c>
      <c r="Y1305" s="73"/>
      <c r="Z1305" s="73"/>
      <c r="AA1305" s="73">
        <v>-13.584270748822599</v>
      </c>
      <c r="AB1305" s="73"/>
    </row>
    <row r="1306" spans="3:28" ht="13.5" customHeight="1" x14ac:dyDescent="0.2">
      <c r="C1306" s="75" t="s">
        <v>1613</v>
      </c>
      <c r="D1306" s="75"/>
      <c r="J1306" s="75" t="s">
        <v>41</v>
      </c>
      <c r="K1306" s="75"/>
      <c r="L1306" s="75"/>
      <c r="M1306" s="5">
        <v>0</v>
      </c>
      <c r="N1306" s="5">
        <v>189000000</v>
      </c>
      <c r="O1306" s="73">
        <v>0</v>
      </c>
      <c r="P1306" s="73"/>
      <c r="Q1306" s="5">
        <v>189000000</v>
      </c>
      <c r="R1306" s="5">
        <v>0</v>
      </c>
      <c r="S1306" s="5">
        <v>173442750</v>
      </c>
      <c r="T1306" s="5">
        <v>0</v>
      </c>
      <c r="V1306" s="73">
        <v>173442750</v>
      </c>
      <c r="W1306" s="73"/>
      <c r="X1306" s="73">
        <v>-15557250</v>
      </c>
      <c r="Y1306" s="73"/>
      <c r="Z1306" s="73"/>
      <c r="AA1306" s="73">
        <v>-8.231349206349206</v>
      </c>
      <c r="AB1306" s="73"/>
    </row>
    <row r="1307" spans="3:28" ht="13.5" customHeight="1" x14ac:dyDescent="0.2">
      <c r="C1307" s="75" t="s">
        <v>1614</v>
      </c>
      <c r="D1307" s="75"/>
      <c r="J1307" s="75" t="s">
        <v>43</v>
      </c>
      <c r="K1307" s="75"/>
      <c r="L1307" s="75"/>
      <c r="M1307" s="5">
        <v>1887250000</v>
      </c>
      <c r="N1307" s="5">
        <v>975686005</v>
      </c>
      <c r="O1307" s="73">
        <v>0</v>
      </c>
      <c r="P1307" s="73"/>
      <c r="Q1307" s="5">
        <v>2862936005</v>
      </c>
      <c r="R1307" s="5">
        <v>1363450000</v>
      </c>
      <c r="S1307" s="5">
        <v>1100460005</v>
      </c>
      <c r="T1307" s="5">
        <v>0</v>
      </c>
      <c r="V1307" s="73">
        <v>2463910005</v>
      </c>
      <c r="W1307" s="73"/>
      <c r="X1307" s="73">
        <v>-399026000</v>
      </c>
      <c r="Y1307" s="73"/>
      <c r="Z1307" s="73"/>
      <c r="AA1307" s="73">
        <v>-13.937649996476257</v>
      </c>
      <c r="AB1307" s="73"/>
    </row>
    <row r="1308" spans="3:28" ht="3" customHeight="1" x14ac:dyDescent="0.2"/>
    <row r="1309" spans="3:28" ht="16.5" customHeight="1" x14ac:dyDescent="0.2">
      <c r="C1309" s="75" t="s">
        <v>1615</v>
      </c>
      <c r="D1309" s="75"/>
      <c r="I1309" s="77" t="s">
        <v>49</v>
      </c>
      <c r="J1309" s="77"/>
      <c r="K1309" s="77"/>
      <c r="L1309" s="77"/>
      <c r="M1309" s="5">
        <v>24000000</v>
      </c>
      <c r="N1309" s="5">
        <v>87500000</v>
      </c>
      <c r="O1309" s="73">
        <v>1800700000</v>
      </c>
      <c r="P1309" s="73"/>
      <c r="Q1309" s="5">
        <v>1912200000</v>
      </c>
      <c r="R1309" s="5">
        <v>23100000</v>
      </c>
      <c r="S1309" s="5">
        <v>122500000</v>
      </c>
      <c r="T1309" s="5">
        <v>1707200000</v>
      </c>
      <c r="V1309" s="73">
        <v>1852800000</v>
      </c>
      <c r="W1309" s="73"/>
      <c r="X1309" s="73">
        <v>-59400000</v>
      </c>
      <c r="Y1309" s="73"/>
      <c r="Z1309" s="73"/>
      <c r="AA1309" s="73">
        <v>-3.1063696266080956</v>
      </c>
      <c r="AB1309" s="73"/>
    </row>
    <row r="1310" spans="3:28" ht="9.75" customHeight="1" x14ac:dyDescent="0.2">
      <c r="C1310" s="75" t="s">
        <v>1616</v>
      </c>
      <c r="D1310" s="75"/>
      <c r="J1310" s="76" t="s">
        <v>1617</v>
      </c>
      <c r="K1310" s="76"/>
      <c r="L1310" s="76"/>
      <c r="M1310" s="73">
        <v>18900000</v>
      </c>
      <c r="N1310" s="73">
        <v>87500000</v>
      </c>
      <c r="O1310" s="73">
        <v>500000000</v>
      </c>
      <c r="P1310" s="73"/>
      <c r="Q1310" s="73">
        <v>606400000</v>
      </c>
      <c r="R1310" s="73">
        <v>20400000</v>
      </c>
      <c r="S1310" s="73">
        <v>122500000</v>
      </c>
      <c r="T1310" s="73">
        <v>500000000</v>
      </c>
      <c r="V1310" s="73">
        <v>642900000</v>
      </c>
      <c r="W1310" s="73"/>
      <c r="X1310" s="73">
        <v>36500000</v>
      </c>
      <c r="Y1310" s="73"/>
      <c r="Z1310" s="73"/>
      <c r="AA1310" s="73">
        <v>6.0191292875989442</v>
      </c>
      <c r="AB1310" s="73"/>
    </row>
    <row r="1311" spans="3:28" ht="9.75" customHeight="1" x14ac:dyDescent="0.2">
      <c r="C1311" s="75"/>
      <c r="D1311" s="75"/>
      <c r="J1311" s="76"/>
      <c r="K1311" s="76"/>
      <c r="L1311" s="76"/>
      <c r="M1311" s="73"/>
      <c r="N1311" s="73"/>
      <c r="O1311" s="73"/>
      <c r="P1311" s="73"/>
      <c r="Q1311" s="73"/>
      <c r="R1311" s="73"/>
      <c r="S1311" s="73"/>
      <c r="T1311" s="73"/>
      <c r="V1311" s="73"/>
      <c r="W1311" s="73"/>
      <c r="X1311" s="73"/>
      <c r="Y1311" s="73"/>
      <c r="Z1311" s="73"/>
      <c r="AA1311" s="73"/>
      <c r="AB1311" s="73"/>
    </row>
    <row r="1312" spans="3:28" ht="13.5" customHeight="1" x14ac:dyDescent="0.2">
      <c r="C1312" s="75" t="s">
        <v>1618</v>
      </c>
      <c r="D1312" s="75"/>
      <c r="J1312" s="75" t="s">
        <v>1619</v>
      </c>
      <c r="K1312" s="75"/>
      <c r="L1312" s="75"/>
      <c r="M1312" s="5">
        <v>0</v>
      </c>
      <c r="N1312" s="5">
        <v>0</v>
      </c>
      <c r="O1312" s="73">
        <v>1220000000</v>
      </c>
      <c r="P1312" s="73"/>
      <c r="Q1312" s="5">
        <v>1220000000</v>
      </c>
      <c r="R1312" s="5">
        <v>0</v>
      </c>
      <c r="S1312" s="5">
        <v>0</v>
      </c>
      <c r="T1312" s="5">
        <v>1098000000</v>
      </c>
      <c r="V1312" s="73">
        <v>1098000000</v>
      </c>
      <c r="W1312" s="73"/>
      <c r="X1312" s="73">
        <v>-122000000</v>
      </c>
      <c r="Y1312" s="73"/>
      <c r="Z1312" s="73"/>
      <c r="AA1312" s="73">
        <v>-10</v>
      </c>
      <c r="AB1312" s="73"/>
    </row>
    <row r="1313" spans="3:28" ht="13.5" customHeight="1" x14ac:dyDescent="0.2">
      <c r="C1313" s="75" t="s">
        <v>1620</v>
      </c>
      <c r="D1313" s="75"/>
      <c r="J1313" s="75" t="s">
        <v>1621</v>
      </c>
      <c r="K1313" s="75"/>
      <c r="L1313" s="75"/>
      <c r="M1313" s="5">
        <v>5100000</v>
      </c>
      <c r="N1313" s="5">
        <v>0</v>
      </c>
      <c r="O1313" s="73">
        <v>80700000</v>
      </c>
      <c r="P1313" s="73"/>
      <c r="Q1313" s="5">
        <v>85800000</v>
      </c>
      <c r="R1313" s="5">
        <v>2700000</v>
      </c>
      <c r="S1313" s="5">
        <v>0</v>
      </c>
      <c r="T1313" s="5">
        <v>109200000</v>
      </c>
      <c r="V1313" s="73">
        <v>111900000</v>
      </c>
      <c r="W1313" s="73"/>
      <c r="X1313" s="73">
        <v>26100000</v>
      </c>
      <c r="Y1313" s="73"/>
      <c r="Z1313" s="73"/>
      <c r="AA1313" s="73">
        <v>30.41958041958042</v>
      </c>
      <c r="AB1313" s="73"/>
    </row>
    <row r="1314" spans="3:28" ht="3" customHeight="1" x14ac:dyDescent="0.2"/>
    <row r="1315" spans="3:28" ht="16.5" customHeight="1" x14ac:dyDescent="0.2">
      <c r="C1315" s="75" t="s">
        <v>1622</v>
      </c>
      <c r="D1315" s="75"/>
      <c r="I1315" s="77" t="s">
        <v>1623</v>
      </c>
      <c r="J1315" s="77"/>
      <c r="K1315" s="77"/>
      <c r="L1315" s="77"/>
      <c r="M1315" s="5">
        <v>27210000</v>
      </c>
      <c r="N1315" s="5">
        <v>379338000</v>
      </c>
      <c r="O1315" s="73">
        <v>0</v>
      </c>
      <c r="P1315" s="73"/>
      <c r="Q1315" s="5">
        <v>406548000</v>
      </c>
      <c r="R1315" s="5">
        <v>24330000</v>
      </c>
      <c r="S1315" s="5">
        <v>410355000</v>
      </c>
      <c r="T1315" s="5">
        <v>0</v>
      </c>
      <c r="V1315" s="73">
        <v>434685000</v>
      </c>
      <c r="W1315" s="73"/>
      <c r="X1315" s="73">
        <v>28137000</v>
      </c>
      <c r="Y1315" s="73"/>
      <c r="Z1315" s="73"/>
      <c r="AA1315" s="73">
        <v>6.9209539832934857</v>
      </c>
      <c r="AB1315" s="73"/>
    </row>
    <row r="1316" spans="3:28" ht="9.75" customHeight="1" x14ac:dyDescent="0.2">
      <c r="C1316" s="75" t="s">
        <v>1624</v>
      </c>
      <c r="D1316" s="75"/>
      <c r="J1316" s="76" t="s">
        <v>1625</v>
      </c>
      <c r="K1316" s="76"/>
      <c r="L1316" s="76"/>
      <c r="M1316" s="73">
        <v>13630000</v>
      </c>
      <c r="N1316" s="73">
        <v>105070000</v>
      </c>
      <c r="O1316" s="73">
        <v>0</v>
      </c>
      <c r="P1316" s="73"/>
      <c r="Q1316" s="73">
        <v>118700000</v>
      </c>
      <c r="R1316" s="73">
        <v>13630000</v>
      </c>
      <c r="S1316" s="73">
        <v>114070000</v>
      </c>
      <c r="T1316" s="73">
        <v>0</v>
      </c>
      <c r="V1316" s="73">
        <v>127700000</v>
      </c>
      <c r="W1316" s="73"/>
      <c r="X1316" s="73">
        <v>9000000</v>
      </c>
      <c r="Y1316" s="73"/>
      <c r="Z1316" s="73"/>
      <c r="AA1316" s="73">
        <v>7.5821398483572038</v>
      </c>
      <c r="AB1316" s="73"/>
    </row>
    <row r="1317" spans="3:28" ht="9.75" customHeight="1" x14ac:dyDescent="0.2">
      <c r="C1317" s="75"/>
      <c r="D1317" s="75"/>
      <c r="J1317" s="76"/>
      <c r="K1317" s="76"/>
      <c r="L1317" s="76"/>
      <c r="M1317" s="73"/>
      <c r="N1317" s="73"/>
      <c r="O1317" s="73"/>
      <c r="P1317" s="73"/>
      <c r="Q1317" s="73"/>
      <c r="R1317" s="73"/>
      <c r="S1317" s="73"/>
      <c r="T1317" s="73"/>
      <c r="V1317" s="73"/>
      <c r="W1317" s="73"/>
      <c r="X1317" s="73"/>
      <c r="Y1317" s="73"/>
      <c r="Z1317" s="73"/>
      <c r="AA1317" s="73"/>
      <c r="AB1317" s="73"/>
    </row>
    <row r="1318" spans="3:28" ht="9.75" customHeight="1" x14ac:dyDescent="0.2">
      <c r="C1318" s="75" t="s">
        <v>1626</v>
      </c>
      <c r="D1318" s="75"/>
      <c r="J1318" s="76" t="s">
        <v>1627</v>
      </c>
      <c r="K1318" s="76"/>
      <c r="L1318" s="76"/>
      <c r="M1318" s="73">
        <v>9180000</v>
      </c>
      <c r="N1318" s="73">
        <v>180852000</v>
      </c>
      <c r="O1318" s="73">
        <v>0</v>
      </c>
      <c r="P1318" s="73"/>
      <c r="Q1318" s="73">
        <v>190032000</v>
      </c>
      <c r="R1318" s="73">
        <v>6300000</v>
      </c>
      <c r="S1318" s="73">
        <v>199052000</v>
      </c>
      <c r="T1318" s="73">
        <v>0</v>
      </c>
      <c r="V1318" s="73">
        <v>205352000</v>
      </c>
      <c r="W1318" s="73"/>
      <c r="X1318" s="73">
        <v>15320000</v>
      </c>
      <c r="Y1318" s="73"/>
      <c r="Z1318" s="73"/>
      <c r="AA1318" s="73">
        <v>8.0618001178748848</v>
      </c>
      <c r="AB1318" s="73"/>
    </row>
    <row r="1319" spans="3:28" ht="9.75" customHeight="1" x14ac:dyDescent="0.2">
      <c r="C1319" s="75"/>
      <c r="D1319" s="75"/>
      <c r="J1319" s="76"/>
      <c r="K1319" s="76"/>
      <c r="L1319" s="76"/>
      <c r="M1319" s="73"/>
      <c r="N1319" s="73"/>
      <c r="O1319" s="73"/>
      <c r="P1319" s="73"/>
      <c r="Q1319" s="73"/>
      <c r="R1319" s="73"/>
      <c r="S1319" s="73"/>
      <c r="T1319" s="73"/>
      <c r="V1319" s="73"/>
      <c r="W1319" s="73"/>
      <c r="X1319" s="73"/>
      <c r="Y1319" s="73"/>
      <c r="Z1319" s="73"/>
      <c r="AA1319" s="73"/>
      <c r="AB1319" s="73"/>
    </row>
    <row r="1320" spans="3:28" ht="13.5" customHeight="1" x14ac:dyDescent="0.2">
      <c r="C1320" s="75" t="s">
        <v>1628</v>
      </c>
      <c r="D1320" s="75"/>
      <c r="J1320" s="75" t="s">
        <v>1629</v>
      </c>
      <c r="K1320" s="75"/>
      <c r="L1320" s="75"/>
      <c r="M1320" s="5">
        <v>4400000</v>
      </c>
      <c r="N1320" s="5">
        <v>93416000</v>
      </c>
      <c r="O1320" s="73">
        <v>0</v>
      </c>
      <c r="P1320" s="73"/>
      <c r="Q1320" s="5">
        <v>97816000</v>
      </c>
      <c r="R1320" s="5">
        <v>4400000</v>
      </c>
      <c r="S1320" s="5">
        <v>97233000</v>
      </c>
      <c r="T1320" s="5">
        <v>0</v>
      </c>
      <c r="V1320" s="73">
        <v>101633000</v>
      </c>
      <c r="W1320" s="73"/>
      <c r="X1320" s="73">
        <v>3817000</v>
      </c>
      <c r="Y1320" s="73"/>
      <c r="Z1320" s="73"/>
      <c r="AA1320" s="73">
        <v>3.9022245849349799</v>
      </c>
      <c r="AB1320" s="73"/>
    </row>
    <row r="1321" spans="3:28" ht="3" customHeight="1" x14ac:dyDescent="0.2"/>
    <row r="1322" spans="3:28" ht="16.5" customHeight="1" x14ac:dyDescent="0.2">
      <c r="C1322" s="75" t="s">
        <v>1630</v>
      </c>
      <c r="D1322" s="75"/>
      <c r="I1322" s="77" t="s">
        <v>1631</v>
      </c>
      <c r="J1322" s="77"/>
      <c r="K1322" s="77"/>
      <c r="L1322" s="77"/>
      <c r="M1322" s="5">
        <v>85850000</v>
      </c>
      <c r="N1322" s="5">
        <v>1442057256</v>
      </c>
      <c r="O1322" s="73">
        <v>0</v>
      </c>
      <c r="P1322" s="73"/>
      <c r="Q1322" s="5">
        <v>1527907256</v>
      </c>
      <c r="R1322" s="5">
        <v>80250000</v>
      </c>
      <c r="S1322" s="5">
        <v>1272503506</v>
      </c>
      <c r="T1322" s="5">
        <v>0</v>
      </c>
      <c r="V1322" s="73">
        <v>1352753506</v>
      </c>
      <c r="W1322" s="73"/>
      <c r="X1322" s="73">
        <v>-175153750</v>
      </c>
      <c r="Y1322" s="73"/>
      <c r="Z1322" s="73"/>
      <c r="AA1322" s="73">
        <v>-11.463637554712941</v>
      </c>
      <c r="AB1322" s="73"/>
    </row>
    <row r="1323" spans="3:28" ht="9.75" customHeight="1" x14ac:dyDescent="0.2">
      <c r="C1323" s="75" t="s">
        <v>1632</v>
      </c>
      <c r="D1323" s="75"/>
      <c r="J1323" s="76" t="s">
        <v>1633</v>
      </c>
      <c r="K1323" s="76"/>
      <c r="L1323" s="76"/>
      <c r="M1323" s="73">
        <v>45350000</v>
      </c>
      <c r="N1323" s="73">
        <v>341355000</v>
      </c>
      <c r="O1323" s="73">
        <v>0</v>
      </c>
      <c r="P1323" s="73"/>
      <c r="Q1323" s="73">
        <v>386705000</v>
      </c>
      <c r="R1323" s="73">
        <v>45350000</v>
      </c>
      <c r="S1323" s="73">
        <v>348355000</v>
      </c>
      <c r="T1323" s="73">
        <v>0</v>
      </c>
      <c r="V1323" s="73">
        <v>393705000</v>
      </c>
      <c r="W1323" s="73"/>
      <c r="X1323" s="73">
        <v>7000000</v>
      </c>
      <c r="Y1323" s="73"/>
      <c r="Z1323" s="73"/>
      <c r="AA1323" s="73">
        <v>1.8101653715364427</v>
      </c>
      <c r="AB1323" s="73"/>
    </row>
    <row r="1324" spans="3:28" ht="9.75" customHeight="1" x14ac:dyDescent="0.2">
      <c r="C1324" s="75"/>
      <c r="D1324" s="75"/>
      <c r="J1324" s="76"/>
      <c r="K1324" s="76"/>
      <c r="L1324" s="76"/>
      <c r="M1324" s="73"/>
      <c r="N1324" s="73"/>
      <c r="O1324" s="73"/>
      <c r="P1324" s="73"/>
      <c r="Q1324" s="73"/>
      <c r="R1324" s="73"/>
      <c r="S1324" s="73"/>
      <c r="T1324" s="73"/>
      <c r="V1324" s="73"/>
      <c r="W1324" s="73"/>
      <c r="X1324" s="73"/>
      <c r="Y1324" s="73"/>
      <c r="Z1324" s="73"/>
      <c r="AA1324" s="73"/>
      <c r="AB1324" s="73"/>
    </row>
    <row r="1325" spans="3:28" ht="13.5" customHeight="1" x14ac:dyDescent="0.2">
      <c r="C1325" s="75" t="s">
        <v>1634</v>
      </c>
      <c r="D1325" s="75"/>
      <c r="J1325" s="75" t="s">
        <v>1635</v>
      </c>
      <c r="K1325" s="75"/>
      <c r="L1325" s="75"/>
      <c r="M1325" s="5">
        <v>5600000</v>
      </c>
      <c r="N1325" s="5">
        <v>180953750</v>
      </c>
      <c r="O1325" s="73">
        <v>0</v>
      </c>
      <c r="P1325" s="73"/>
      <c r="Q1325" s="5">
        <v>186553750</v>
      </c>
      <c r="R1325" s="5">
        <v>0</v>
      </c>
      <c r="S1325" s="5">
        <v>0</v>
      </c>
      <c r="T1325" s="5">
        <v>0</v>
      </c>
      <c r="V1325" s="73">
        <v>0</v>
      </c>
      <c r="W1325" s="73"/>
      <c r="X1325" s="73">
        <v>-186553750</v>
      </c>
      <c r="Y1325" s="73"/>
      <c r="Z1325" s="73"/>
      <c r="AA1325" s="73">
        <v>-100</v>
      </c>
      <c r="AB1325" s="73"/>
    </row>
    <row r="1326" spans="3:28" ht="9.75" customHeight="1" x14ac:dyDescent="0.2">
      <c r="C1326" s="75" t="s">
        <v>1636</v>
      </c>
      <c r="D1326" s="75"/>
      <c r="J1326" s="76" t="s">
        <v>1637</v>
      </c>
      <c r="K1326" s="76"/>
      <c r="L1326" s="76"/>
      <c r="M1326" s="73">
        <v>34900000</v>
      </c>
      <c r="N1326" s="73">
        <v>919748506</v>
      </c>
      <c r="O1326" s="73">
        <v>0</v>
      </c>
      <c r="P1326" s="73"/>
      <c r="Q1326" s="73">
        <v>954648506</v>
      </c>
      <c r="R1326" s="73">
        <v>34900000</v>
      </c>
      <c r="S1326" s="73">
        <v>924148506</v>
      </c>
      <c r="T1326" s="73">
        <v>0</v>
      </c>
      <c r="V1326" s="73">
        <v>959048506</v>
      </c>
      <c r="W1326" s="73"/>
      <c r="X1326" s="73">
        <v>4400000</v>
      </c>
      <c r="Y1326" s="73"/>
      <c r="Z1326" s="73"/>
      <c r="AA1326" s="73">
        <v>0.46090262251979058</v>
      </c>
      <c r="AB1326" s="73"/>
    </row>
    <row r="1327" spans="3:28" ht="9.75" customHeight="1" x14ac:dyDescent="0.2">
      <c r="C1327" s="75"/>
      <c r="D1327" s="75"/>
      <c r="J1327" s="76"/>
      <c r="K1327" s="76"/>
      <c r="L1327" s="76"/>
      <c r="M1327" s="73"/>
      <c r="N1327" s="73"/>
      <c r="O1327" s="73"/>
      <c r="P1327" s="73"/>
      <c r="Q1327" s="73"/>
      <c r="R1327" s="73"/>
      <c r="S1327" s="73"/>
      <c r="T1327" s="73"/>
      <c r="V1327" s="73"/>
      <c r="W1327" s="73"/>
      <c r="X1327" s="73"/>
      <c r="Y1327" s="73"/>
      <c r="Z1327" s="73"/>
      <c r="AA1327" s="73"/>
      <c r="AB1327" s="73"/>
    </row>
    <row r="1328" spans="3:28" ht="3" customHeight="1" x14ac:dyDescent="0.2"/>
    <row r="1329" spans="3:28" ht="16.5" customHeight="1" x14ac:dyDescent="0.2">
      <c r="C1329" s="75" t="s">
        <v>1638</v>
      </c>
      <c r="D1329" s="75"/>
      <c r="I1329" s="77" t="s">
        <v>1639</v>
      </c>
      <c r="J1329" s="77"/>
      <c r="K1329" s="77"/>
      <c r="L1329" s="77"/>
      <c r="M1329" s="5">
        <v>27180000</v>
      </c>
      <c r="N1329" s="5">
        <v>186800000</v>
      </c>
      <c r="O1329" s="73">
        <v>0</v>
      </c>
      <c r="P1329" s="73"/>
      <c r="Q1329" s="5">
        <v>213980000</v>
      </c>
      <c r="R1329" s="5">
        <v>27180000</v>
      </c>
      <c r="S1329" s="5">
        <v>217800000</v>
      </c>
      <c r="T1329" s="5">
        <v>0</v>
      </c>
      <c r="V1329" s="73">
        <v>244980000</v>
      </c>
      <c r="W1329" s="73"/>
      <c r="X1329" s="73">
        <v>31000000</v>
      </c>
      <c r="Y1329" s="73"/>
      <c r="Z1329" s="73"/>
      <c r="AA1329" s="73">
        <v>14.487335264978038</v>
      </c>
      <c r="AB1329" s="73"/>
    </row>
    <row r="1330" spans="3:28" ht="13.5" customHeight="1" x14ac:dyDescent="0.2">
      <c r="C1330" s="75" t="s">
        <v>1640</v>
      </c>
      <c r="D1330" s="75"/>
      <c r="J1330" s="75" t="s">
        <v>1641</v>
      </c>
      <c r="K1330" s="75"/>
      <c r="L1330" s="75"/>
      <c r="M1330" s="5">
        <v>27180000</v>
      </c>
      <c r="N1330" s="5">
        <v>186800000</v>
      </c>
      <c r="O1330" s="73">
        <v>0</v>
      </c>
      <c r="P1330" s="73"/>
      <c r="Q1330" s="5">
        <v>213980000</v>
      </c>
      <c r="R1330" s="5">
        <v>27180000</v>
      </c>
      <c r="S1330" s="5">
        <v>217800000</v>
      </c>
      <c r="T1330" s="5">
        <v>0</v>
      </c>
      <c r="V1330" s="73">
        <v>244980000</v>
      </c>
      <c r="W1330" s="73"/>
      <c r="X1330" s="73">
        <v>31000000</v>
      </c>
      <c r="Y1330" s="73"/>
      <c r="Z1330" s="73"/>
      <c r="AA1330" s="73">
        <v>14.487335264978038</v>
      </c>
      <c r="AB1330" s="73"/>
    </row>
    <row r="1331" spans="3:28" ht="3" customHeight="1" x14ac:dyDescent="0.2"/>
    <row r="1332" spans="3:28" ht="13.5" customHeight="1" x14ac:dyDescent="0.2">
      <c r="C1332" s="75" t="s">
        <v>1642</v>
      </c>
      <c r="D1332" s="75"/>
      <c r="G1332" s="78" t="s">
        <v>1643</v>
      </c>
      <c r="H1332" s="78"/>
      <c r="I1332" s="78"/>
      <c r="J1332" s="78"/>
      <c r="K1332" s="78"/>
      <c r="L1332" s="78"/>
      <c r="M1332" s="5">
        <v>654240000</v>
      </c>
      <c r="N1332" s="5">
        <v>7997078000</v>
      </c>
      <c r="O1332" s="73">
        <v>6063798843</v>
      </c>
      <c r="P1332" s="73"/>
      <c r="Q1332" s="5">
        <v>14715116843</v>
      </c>
      <c r="R1332" s="5">
        <v>579400000</v>
      </c>
      <c r="S1332" s="5">
        <v>7922911018</v>
      </c>
      <c r="T1332" s="5">
        <v>5785573000</v>
      </c>
      <c r="V1332" s="73">
        <v>14287884018</v>
      </c>
      <c r="W1332" s="73"/>
      <c r="X1332" s="73">
        <v>-427232825</v>
      </c>
      <c r="Y1332" s="73"/>
      <c r="Z1332" s="73"/>
      <c r="AA1332" s="73">
        <v>-2.903360058627297</v>
      </c>
      <c r="AB1332" s="73"/>
    </row>
    <row r="1333" spans="3:28" ht="3" customHeight="1" x14ac:dyDescent="0.2"/>
    <row r="1334" spans="3:28" ht="13.5" customHeight="1" x14ac:dyDescent="0.2">
      <c r="C1334" s="75" t="s">
        <v>1644</v>
      </c>
      <c r="D1334" s="75"/>
      <c r="H1334" s="78" t="s">
        <v>1645</v>
      </c>
      <c r="I1334" s="78"/>
      <c r="J1334" s="78"/>
      <c r="K1334" s="78"/>
      <c r="L1334" s="78"/>
      <c r="M1334" s="5">
        <v>654240000</v>
      </c>
      <c r="N1334" s="5">
        <v>7997078000</v>
      </c>
      <c r="O1334" s="73">
        <v>6063798843</v>
      </c>
      <c r="P1334" s="73"/>
      <c r="Q1334" s="5">
        <v>14715116843</v>
      </c>
      <c r="R1334" s="5">
        <v>579400000</v>
      </c>
      <c r="S1334" s="5">
        <v>7922911018</v>
      </c>
      <c r="T1334" s="5">
        <v>5785573000</v>
      </c>
      <c r="V1334" s="73">
        <v>14287884018</v>
      </c>
      <c r="W1334" s="73"/>
      <c r="X1334" s="73">
        <v>-427232825</v>
      </c>
      <c r="Y1334" s="73"/>
      <c r="Z1334" s="73"/>
      <c r="AA1334" s="73">
        <v>-2.903360058627297</v>
      </c>
      <c r="AB1334" s="73"/>
    </row>
    <row r="1335" spans="3:28" ht="3" customHeight="1" x14ac:dyDescent="0.2"/>
    <row r="1336" spans="3:28" ht="16.5" customHeight="1" x14ac:dyDescent="0.2">
      <c r="C1336" s="75" t="s">
        <v>1646</v>
      </c>
      <c r="D1336" s="75"/>
      <c r="I1336" s="77" t="s">
        <v>39</v>
      </c>
      <c r="J1336" s="77"/>
      <c r="K1336" s="77"/>
      <c r="L1336" s="77"/>
      <c r="M1336" s="5">
        <v>333280000</v>
      </c>
      <c r="N1336" s="5">
        <v>1070375000</v>
      </c>
      <c r="O1336" s="73">
        <v>0</v>
      </c>
      <c r="P1336" s="73"/>
      <c r="Q1336" s="5">
        <v>1403655000</v>
      </c>
      <c r="R1336" s="5">
        <v>329780000</v>
      </c>
      <c r="S1336" s="5">
        <v>1125975000</v>
      </c>
      <c r="T1336" s="5">
        <v>0</v>
      </c>
      <c r="V1336" s="73">
        <v>1455755000</v>
      </c>
      <c r="W1336" s="73"/>
      <c r="X1336" s="73">
        <v>52100000</v>
      </c>
      <c r="Y1336" s="73"/>
      <c r="Z1336" s="73"/>
      <c r="AA1336" s="73">
        <v>3.7117382832676125</v>
      </c>
      <c r="AB1336" s="73"/>
    </row>
    <row r="1337" spans="3:28" ht="13.5" customHeight="1" x14ac:dyDescent="0.2">
      <c r="C1337" s="75" t="s">
        <v>1647</v>
      </c>
      <c r="D1337" s="75"/>
      <c r="J1337" s="75" t="s">
        <v>41</v>
      </c>
      <c r="K1337" s="75"/>
      <c r="L1337" s="75"/>
      <c r="M1337" s="5">
        <v>0</v>
      </c>
      <c r="N1337" s="5">
        <v>325000000</v>
      </c>
      <c r="O1337" s="73">
        <v>0</v>
      </c>
      <c r="P1337" s="73"/>
      <c r="Q1337" s="5">
        <v>325000000</v>
      </c>
      <c r="R1337" s="5">
        <v>0</v>
      </c>
      <c r="S1337" s="5">
        <v>390000000</v>
      </c>
      <c r="T1337" s="5">
        <v>0</v>
      </c>
      <c r="V1337" s="73">
        <v>390000000</v>
      </c>
      <c r="W1337" s="73"/>
      <c r="X1337" s="73">
        <v>65000000</v>
      </c>
      <c r="Y1337" s="73"/>
      <c r="Z1337" s="73"/>
      <c r="AA1337" s="73">
        <v>20</v>
      </c>
      <c r="AB1337" s="73"/>
    </row>
    <row r="1338" spans="3:28" ht="13.5" customHeight="1" x14ac:dyDescent="0.2">
      <c r="C1338" s="75" t="s">
        <v>1648</v>
      </c>
      <c r="D1338" s="75"/>
      <c r="J1338" s="75" t="s">
        <v>43</v>
      </c>
      <c r="K1338" s="75"/>
      <c r="L1338" s="75"/>
      <c r="M1338" s="5">
        <v>333280000</v>
      </c>
      <c r="N1338" s="5">
        <v>745375000</v>
      </c>
      <c r="O1338" s="73">
        <v>0</v>
      </c>
      <c r="P1338" s="73"/>
      <c r="Q1338" s="5">
        <v>1078655000</v>
      </c>
      <c r="R1338" s="5">
        <v>329780000</v>
      </c>
      <c r="S1338" s="5">
        <v>735975000</v>
      </c>
      <c r="T1338" s="5">
        <v>0</v>
      </c>
      <c r="V1338" s="73">
        <v>1065755000</v>
      </c>
      <c r="W1338" s="73"/>
      <c r="X1338" s="73">
        <v>-12900000</v>
      </c>
      <c r="Y1338" s="73"/>
      <c r="Z1338" s="73"/>
      <c r="AA1338" s="73">
        <v>-1.1959338249950169</v>
      </c>
      <c r="AB1338" s="73"/>
    </row>
    <row r="1339" spans="3:28" ht="3" customHeight="1" x14ac:dyDescent="0.2"/>
    <row r="1340" spans="3:28" ht="16.5" customHeight="1" x14ac:dyDescent="0.2">
      <c r="C1340" s="75" t="s">
        <v>1649</v>
      </c>
      <c r="D1340" s="75"/>
      <c r="I1340" s="77" t="s">
        <v>49</v>
      </c>
      <c r="J1340" s="77"/>
      <c r="K1340" s="77"/>
      <c r="L1340" s="77"/>
      <c r="M1340" s="5">
        <v>0</v>
      </c>
      <c r="N1340" s="5">
        <v>10000000</v>
      </c>
      <c r="O1340" s="73">
        <v>256511843</v>
      </c>
      <c r="P1340" s="73"/>
      <c r="Q1340" s="5">
        <v>266511843</v>
      </c>
      <c r="R1340" s="5">
        <v>0</v>
      </c>
      <c r="S1340" s="5">
        <v>10000000</v>
      </c>
      <c r="T1340" s="5">
        <v>118925000</v>
      </c>
      <c r="V1340" s="73">
        <v>128925000</v>
      </c>
      <c r="W1340" s="73"/>
      <c r="X1340" s="73">
        <v>-137586843</v>
      </c>
      <c r="Y1340" s="73"/>
      <c r="Z1340" s="73"/>
      <c r="AA1340" s="73">
        <v>-51.625039041886033</v>
      </c>
      <c r="AB1340" s="73"/>
    </row>
    <row r="1341" spans="3:28" ht="13.5" customHeight="1" x14ac:dyDescent="0.2">
      <c r="C1341" s="75" t="s">
        <v>1650</v>
      </c>
      <c r="D1341" s="75"/>
      <c r="J1341" s="75" t="s">
        <v>55</v>
      </c>
      <c r="K1341" s="75"/>
      <c r="L1341" s="75"/>
      <c r="M1341" s="5">
        <v>0</v>
      </c>
      <c r="N1341" s="5">
        <v>10000000</v>
      </c>
      <c r="O1341" s="73">
        <v>256511843</v>
      </c>
      <c r="P1341" s="73"/>
      <c r="Q1341" s="5">
        <v>266511843</v>
      </c>
      <c r="R1341" s="5">
        <v>0</v>
      </c>
      <c r="S1341" s="5">
        <v>10000000</v>
      </c>
      <c r="T1341" s="5">
        <v>118925000</v>
      </c>
      <c r="V1341" s="73">
        <v>128925000</v>
      </c>
      <c r="W1341" s="73"/>
      <c r="X1341" s="73">
        <v>-137586843</v>
      </c>
      <c r="Y1341" s="73"/>
      <c r="Z1341" s="73"/>
      <c r="AA1341" s="73">
        <v>-51.625039041886033</v>
      </c>
      <c r="AB1341" s="73"/>
    </row>
    <row r="1342" spans="3:28" ht="3" customHeight="1" x14ac:dyDescent="0.2"/>
    <row r="1343" spans="3:28" ht="16.5" customHeight="1" x14ac:dyDescent="0.2">
      <c r="C1343" s="75" t="s">
        <v>1651</v>
      </c>
      <c r="D1343" s="75"/>
      <c r="I1343" s="77" t="s">
        <v>222</v>
      </c>
      <c r="J1343" s="77"/>
      <c r="K1343" s="77"/>
      <c r="L1343" s="77"/>
      <c r="M1343" s="5">
        <v>0</v>
      </c>
      <c r="N1343" s="5">
        <v>60000000</v>
      </c>
      <c r="O1343" s="73">
        <v>0</v>
      </c>
      <c r="P1343" s="73"/>
      <c r="Q1343" s="5">
        <v>60000000</v>
      </c>
      <c r="R1343" s="5">
        <v>0</v>
      </c>
      <c r="S1343" s="5">
        <v>70000000</v>
      </c>
      <c r="T1343" s="5">
        <v>0</v>
      </c>
      <c r="V1343" s="73">
        <v>70000000</v>
      </c>
      <c r="W1343" s="73"/>
      <c r="X1343" s="73">
        <v>10000000</v>
      </c>
      <c r="Y1343" s="73"/>
      <c r="Z1343" s="73"/>
      <c r="AA1343" s="73">
        <v>16.666666666666668</v>
      </c>
      <c r="AB1343" s="73"/>
    </row>
    <row r="1344" spans="3:28" ht="13.5" customHeight="1" x14ac:dyDescent="0.2">
      <c r="C1344" s="75" t="s">
        <v>1652</v>
      </c>
      <c r="D1344" s="75"/>
      <c r="J1344" s="75" t="s">
        <v>1653</v>
      </c>
      <c r="K1344" s="75"/>
      <c r="L1344" s="75"/>
      <c r="M1344" s="5">
        <v>0</v>
      </c>
      <c r="N1344" s="5">
        <v>60000000</v>
      </c>
      <c r="O1344" s="73">
        <v>0</v>
      </c>
      <c r="P1344" s="73"/>
      <c r="Q1344" s="5">
        <v>60000000</v>
      </c>
      <c r="R1344" s="5">
        <v>0</v>
      </c>
      <c r="S1344" s="5">
        <v>70000000</v>
      </c>
      <c r="T1344" s="5">
        <v>0</v>
      </c>
      <c r="V1344" s="73">
        <v>70000000</v>
      </c>
      <c r="W1344" s="73"/>
      <c r="X1344" s="73">
        <v>10000000</v>
      </c>
      <c r="Y1344" s="73"/>
      <c r="Z1344" s="73"/>
      <c r="AA1344" s="73">
        <v>16.666666666666668</v>
      </c>
      <c r="AB1344" s="73"/>
    </row>
    <row r="1345" spans="3:28" ht="3" customHeight="1" x14ac:dyDescent="0.2"/>
    <row r="1346" spans="3:28" ht="16.5" customHeight="1" x14ac:dyDescent="0.2">
      <c r="C1346" s="75" t="s">
        <v>1654</v>
      </c>
      <c r="D1346" s="75"/>
      <c r="I1346" s="77" t="s">
        <v>1655</v>
      </c>
      <c r="J1346" s="77"/>
      <c r="K1346" s="77"/>
      <c r="L1346" s="77"/>
      <c r="M1346" s="5">
        <v>9000000</v>
      </c>
      <c r="N1346" s="5">
        <v>81000000</v>
      </c>
      <c r="O1346" s="73">
        <v>1110000000</v>
      </c>
      <c r="P1346" s="73"/>
      <c r="Q1346" s="5">
        <v>1200000000</v>
      </c>
      <c r="R1346" s="5">
        <v>4500000</v>
      </c>
      <c r="S1346" s="5">
        <v>109500000</v>
      </c>
      <c r="T1346" s="5">
        <v>993803000</v>
      </c>
      <c r="V1346" s="73">
        <v>1107803000</v>
      </c>
      <c r="W1346" s="73"/>
      <c r="X1346" s="73">
        <v>-92197000</v>
      </c>
      <c r="Y1346" s="73"/>
      <c r="Z1346" s="73"/>
      <c r="AA1346" s="73">
        <v>-7.6830833333333342</v>
      </c>
      <c r="AB1346" s="73"/>
    </row>
    <row r="1347" spans="3:28" ht="13.5" customHeight="1" x14ac:dyDescent="0.2">
      <c r="C1347" s="75" t="s">
        <v>1656</v>
      </c>
      <c r="D1347" s="75"/>
      <c r="J1347" s="75" t="s">
        <v>1657</v>
      </c>
      <c r="K1347" s="75"/>
      <c r="L1347" s="75"/>
      <c r="M1347" s="5">
        <v>9000000</v>
      </c>
      <c r="N1347" s="5">
        <v>81000000</v>
      </c>
      <c r="O1347" s="73">
        <v>1110000000</v>
      </c>
      <c r="P1347" s="73"/>
      <c r="Q1347" s="5">
        <v>1200000000</v>
      </c>
      <c r="R1347" s="5">
        <v>4500000</v>
      </c>
      <c r="S1347" s="5">
        <v>109500000</v>
      </c>
      <c r="T1347" s="5">
        <v>993803000</v>
      </c>
      <c r="V1347" s="73">
        <v>1107803000</v>
      </c>
      <c r="W1347" s="73"/>
      <c r="X1347" s="73">
        <v>-92197000</v>
      </c>
      <c r="Y1347" s="73"/>
      <c r="Z1347" s="73"/>
      <c r="AA1347" s="73">
        <v>-7.6830833333333342</v>
      </c>
      <c r="AB1347" s="73"/>
    </row>
    <row r="1348" spans="3:28" ht="3" customHeight="1" x14ac:dyDescent="0.2"/>
    <row r="1349" spans="3:28" ht="16.5" customHeight="1" x14ac:dyDescent="0.2">
      <c r="C1349" s="75" t="s">
        <v>1658</v>
      </c>
      <c r="D1349" s="75"/>
      <c r="I1349" s="77" t="s">
        <v>1659</v>
      </c>
      <c r="J1349" s="77"/>
      <c r="K1349" s="77"/>
      <c r="L1349" s="77"/>
      <c r="M1349" s="5">
        <v>129440000</v>
      </c>
      <c r="N1349" s="5">
        <v>428010000</v>
      </c>
      <c r="O1349" s="73">
        <v>63650000</v>
      </c>
      <c r="P1349" s="73"/>
      <c r="Q1349" s="5">
        <v>621100000</v>
      </c>
      <c r="R1349" s="5">
        <v>106940000</v>
      </c>
      <c r="S1349" s="5">
        <v>463446843</v>
      </c>
      <c r="T1349" s="5">
        <v>61200000</v>
      </c>
      <c r="V1349" s="73">
        <v>631586843</v>
      </c>
      <c r="W1349" s="73"/>
      <c r="X1349" s="73">
        <v>10486843</v>
      </c>
      <c r="Y1349" s="73"/>
      <c r="Z1349" s="73"/>
      <c r="AA1349" s="73">
        <v>1.6884306874899375</v>
      </c>
      <c r="AB1349" s="73"/>
    </row>
    <row r="1350" spans="3:28" ht="13.5" customHeight="1" x14ac:dyDescent="0.2">
      <c r="C1350" s="75" t="s">
        <v>1660</v>
      </c>
      <c r="D1350" s="75"/>
      <c r="J1350" s="75" t="s">
        <v>1661</v>
      </c>
      <c r="K1350" s="75"/>
      <c r="L1350" s="75"/>
      <c r="M1350" s="5">
        <v>15630000</v>
      </c>
      <c r="N1350" s="5">
        <v>81870000</v>
      </c>
      <c r="O1350" s="73">
        <v>41000000</v>
      </c>
      <c r="P1350" s="73"/>
      <c r="Q1350" s="5">
        <v>138500000</v>
      </c>
      <c r="R1350" s="5">
        <v>15630000</v>
      </c>
      <c r="S1350" s="5">
        <v>84320000</v>
      </c>
      <c r="T1350" s="5">
        <v>38550000</v>
      </c>
      <c r="V1350" s="73">
        <v>138500000</v>
      </c>
      <c r="W1350" s="73"/>
      <c r="X1350" s="73">
        <v>0</v>
      </c>
      <c r="Y1350" s="73"/>
      <c r="Z1350" s="73"/>
      <c r="AA1350" s="73">
        <v>0</v>
      </c>
      <c r="AB1350" s="73"/>
    </row>
    <row r="1351" spans="3:28" ht="13.5" customHeight="1" x14ac:dyDescent="0.2">
      <c r="C1351" s="75" t="s">
        <v>1662</v>
      </c>
      <c r="D1351" s="75"/>
      <c r="J1351" s="75" t="s">
        <v>1663</v>
      </c>
      <c r="K1351" s="75"/>
      <c r="L1351" s="75"/>
      <c r="M1351" s="5">
        <v>18180000</v>
      </c>
      <c r="N1351" s="5">
        <v>80495000</v>
      </c>
      <c r="O1351" s="73">
        <v>0</v>
      </c>
      <c r="P1351" s="73"/>
      <c r="Q1351" s="5">
        <v>98675000</v>
      </c>
      <c r="R1351" s="5">
        <v>11780000</v>
      </c>
      <c r="S1351" s="5">
        <v>86895000</v>
      </c>
      <c r="T1351" s="5">
        <v>0</v>
      </c>
      <c r="V1351" s="73">
        <v>98675000</v>
      </c>
      <c r="W1351" s="73"/>
      <c r="X1351" s="73">
        <v>0</v>
      </c>
      <c r="Y1351" s="73"/>
      <c r="Z1351" s="73"/>
      <c r="AA1351" s="73">
        <v>0</v>
      </c>
      <c r="AB1351" s="73"/>
    </row>
    <row r="1352" spans="3:28" ht="13.5" customHeight="1" x14ac:dyDescent="0.2">
      <c r="C1352" s="75" t="s">
        <v>1664</v>
      </c>
      <c r="D1352" s="75"/>
      <c r="J1352" s="75" t="s">
        <v>1665</v>
      </c>
      <c r="K1352" s="75"/>
      <c r="L1352" s="75"/>
      <c r="M1352" s="5">
        <v>86450000</v>
      </c>
      <c r="N1352" s="5">
        <v>146850000</v>
      </c>
      <c r="O1352" s="73">
        <v>0</v>
      </c>
      <c r="P1352" s="73"/>
      <c r="Q1352" s="5">
        <v>233300000</v>
      </c>
      <c r="R1352" s="5">
        <v>70350000</v>
      </c>
      <c r="S1352" s="5">
        <v>183436843</v>
      </c>
      <c r="T1352" s="5">
        <v>0</v>
      </c>
      <c r="V1352" s="73">
        <v>253786843</v>
      </c>
      <c r="W1352" s="73"/>
      <c r="X1352" s="73">
        <v>20486843</v>
      </c>
      <c r="Y1352" s="73"/>
      <c r="Z1352" s="73"/>
      <c r="AA1352" s="73">
        <v>8.7813300471495932</v>
      </c>
      <c r="AB1352" s="73"/>
    </row>
    <row r="1353" spans="3:28" ht="13.5" customHeight="1" x14ac:dyDescent="0.2">
      <c r="C1353" s="75" t="s">
        <v>1666</v>
      </c>
      <c r="D1353" s="75"/>
      <c r="J1353" s="75" t="s">
        <v>1667</v>
      </c>
      <c r="K1353" s="75"/>
      <c r="L1353" s="75"/>
      <c r="M1353" s="5">
        <v>9180000</v>
      </c>
      <c r="N1353" s="5">
        <v>118795000</v>
      </c>
      <c r="O1353" s="73">
        <v>22650000</v>
      </c>
      <c r="P1353" s="73"/>
      <c r="Q1353" s="5">
        <v>150625000</v>
      </c>
      <c r="R1353" s="5">
        <v>9180000</v>
      </c>
      <c r="S1353" s="5">
        <v>108795000</v>
      </c>
      <c r="T1353" s="5">
        <v>22650000</v>
      </c>
      <c r="V1353" s="73">
        <v>140625000</v>
      </c>
      <c r="W1353" s="73"/>
      <c r="X1353" s="73">
        <v>-10000000</v>
      </c>
      <c r="Y1353" s="73"/>
      <c r="Z1353" s="73"/>
      <c r="AA1353" s="73">
        <v>-6.6390041493775938</v>
      </c>
      <c r="AB1353" s="73"/>
    </row>
    <row r="1354" spans="3:28" ht="16.5" customHeight="1" x14ac:dyDescent="0.2">
      <c r="C1354" s="75" t="s">
        <v>1668</v>
      </c>
      <c r="D1354" s="75"/>
      <c r="I1354" s="77" t="s">
        <v>1669</v>
      </c>
      <c r="J1354" s="77"/>
      <c r="K1354" s="77"/>
      <c r="L1354" s="77"/>
      <c r="M1354" s="5">
        <v>48900000</v>
      </c>
      <c r="N1354" s="5">
        <v>3204747000</v>
      </c>
      <c r="O1354" s="73">
        <v>478943000</v>
      </c>
      <c r="P1354" s="73"/>
      <c r="Q1354" s="5">
        <v>3732590000</v>
      </c>
      <c r="R1354" s="5">
        <v>10800000</v>
      </c>
      <c r="S1354" s="5">
        <v>2968369175</v>
      </c>
      <c r="T1354" s="5">
        <v>463385000</v>
      </c>
      <c r="V1354" s="73">
        <v>3442554175</v>
      </c>
      <c r="W1354" s="73"/>
      <c r="X1354" s="73">
        <v>-290035825</v>
      </c>
      <c r="Y1354" s="73"/>
      <c r="Z1354" s="73"/>
      <c r="AA1354" s="73">
        <v>-7.7703638760217437</v>
      </c>
      <c r="AB1354" s="73"/>
    </row>
    <row r="1355" spans="3:28" ht="13.5" customHeight="1" x14ac:dyDescent="0.2">
      <c r="C1355" s="75" t="s">
        <v>1670</v>
      </c>
      <c r="D1355" s="75"/>
      <c r="J1355" s="75" t="s">
        <v>1671</v>
      </c>
      <c r="K1355" s="75"/>
      <c r="L1355" s="75"/>
      <c r="M1355" s="5">
        <v>36750000</v>
      </c>
      <c r="N1355" s="5">
        <v>2547247000</v>
      </c>
      <c r="O1355" s="73">
        <v>478943000</v>
      </c>
      <c r="P1355" s="73"/>
      <c r="Q1355" s="5">
        <v>3062940000</v>
      </c>
      <c r="R1355" s="5">
        <v>5400000</v>
      </c>
      <c r="S1355" s="5">
        <v>2289988000</v>
      </c>
      <c r="T1355" s="5">
        <v>463385000</v>
      </c>
      <c r="V1355" s="73">
        <v>2758773000</v>
      </c>
      <c r="W1355" s="73"/>
      <c r="X1355" s="73">
        <v>-304167000</v>
      </c>
      <c r="Y1355" s="73"/>
      <c r="Z1355" s="73"/>
      <c r="AA1355" s="73">
        <v>-9.9305569159043277</v>
      </c>
      <c r="AB1355" s="73"/>
    </row>
    <row r="1356" spans="3:28" ht="13.5" customHeight="1" x14ac:dyDescent="0.2">
      <c r="C1356" s="75" t="s">
        <v>1672</v>
      </c>
      <c r="D1356" s="75"/>
      <c r="J1356" s="75" t="s">
        <v>1673</v>
      </c>
      <c r="K1356" s="75"/>
      <c r="L1356" s="75"/>
      <c r="M1356" s="5">
        <v>12150000</v>
      </c>
      <c r="N1356" s="5">
        <v>657500000</v>
      </c>
      <c r="O1356" s="73">
        <v>0</v>
      </c>
      <c r="P1356" s="73"/>
      <c r="Q1356" s="5">
        <v>669650000</v>
      </c>
      <c r="R1356" s="5">
        <v>5400000</v>
      </c>
      <c r="S1356" s="5">
        <v>678381175</v>
      </c>
      <c r="T1356" s="5">
        <v>0</v>
      </c>
      <c r="V1356" s="73">
        <v>683781175</v>
      </c>
      <c r="W1356" s="73"/>
      <c r="X1356" s="73">
        <v>14131175</v>
      </c>
      <c r="Y1356" s="73"/>
      <c r="Z1356" s="73"/>
      <c r="AA1356" s="73">
        <v>2.11023295751512</v>
      </c>
      <c r="AB1356" s="73"/>
    </row>
    <row r="1357" spans="3:28" ht="3" customHeight="1" x14ac:dyDescent="0.2"/>
    <row r="1358" spans="3:28" ht="16.5" customHeight="1" x14ac:dyDescent="0.2">
      <c r="C1358" s="75" t="s">
        <v>1674</v>
      </c>
      <c r="D1358" s="75"/>
      <c r="I1358" s="77" t="s">
        <v>1675</v>
      </c>
      <c r="J1358" s="77"/>
      <c r="K1358" s="77"/>
      <c r="L1358" s="77"/>
      <c r="M1358" s="5">
        <v>18750000</v>
      </c>
      <c r="N1358" s="5">
        <v>341791000</v>
      </c>
      <c r="O1358" s="73">
        <v>0</v>
      </c>
      <c r="P1358" s="73"/>
      <c r="Q1358" s="5">
        <v>360541000</v>
      </c>
      <c r="R1358" s="5">
        <v>17010000</v>
      </c>
      <c r="S1358" s="5">
        <v>328531000</v>
      </c>
      <c r="T1358" s="5">
        <v>0</v>
      </c>
      <c r="V1358" s="73">
        <v>345541000</v>
      </c>
      <c r="W1358" s="73"/>
      <c r="X1358" s="73">
        <v>-15000000</v>
      </c>
      <c r="Y1358" s="73"/>
      <c r="Z1358" s="73"/>
      <c r="AA1358" s="73">
        <v>-4.1604144882274134</v>
      </c>
      <c r="AB1358" s="73"/>
    </row>
    <row r="1359" spans="3:28" ht="13.5" customHeight="1" x14ac:dyDescent="0.2">
      <c r="C1359" s="75" t="s">
        <v>1676</v>
      </c>
      <c r="D1359" s="75"/>
      <c r="J1359" s="75" t="s">
        <v>1677</v>
      </c>
      <c r="K1359" s="75"/>
      <c r="L1359" s="75"/>
      <c r="M1359" s="5">
        <v>11880000</v>
      </c>
      <c r="N1359" s="5">
        <v>113636000</v>
      </c>
      <c r="O1359" s="73">
        <v>0</v>
      </c>
      <c r="P1359" s="73"/>
      <c r="Q1359" s="5">
        <v>125516000</v>
      </c>
      <c r="R1359" s="5">
        <v>11880000</v>
      </c>
      <c r="S1359" s="5">
        <v>108636000</v>
      </c>
      <c r="T1359" s="5">
        <v>0</v>
      </c>
      <c r="V1359" s="73">
        <v>120516000</v>
      </c>
      <c r="W1359" s="73"/>
      <c r="X1359" s="73">
        <v>-5000000</v>
      </c>
      <c r="Y1359" s="73"/>
      <c r="Z1359" s="73"/>
      <c r="AA1359" s="73">
        <v>-3.983555881321903</v>
      </c>
      <c r="AB1359" s="73"/>
    </row>
    <row r="1360" spans="3:28" ht="13.5" customHeight="1" x14ac:dyDescent="0.2">
      <c r="C1360" s="75" t="s">
        <v>1678</v>
      </c>
      <c r="D1360" s="75"/>
      <c r="J1360" s="75" t="s">
        <v>1679</v>
      </c>
      <c r="K1360" s="75"/>
      <c r="L1360" s="75"/>
      <c r="M1360" s="5">
        <v>6870000</v>
      </c>
      <c r="N1360" s="5">
        <v>228155000</v>
      </c>
      <c r="O1360" s="73">
        <v>0</v>
      </c>
      <c r="P1360" s="73"/>
      <c r="Q1360" s="5">
        <v>235025000</v>
      </c>
      <c r="R1360" s="5">
        <v>5130000</v>
      </c>
      <c r="S1360" s="5">
        <v>219895000</v>
      </c>
      <c r="T1360" s="5">
        <v>0</v>
      </c>
      <c r="V1360" s="73">
        <v>225025000</v>
      </c>
      <c r="W1360" s="73"/>
      <c r="X1360" s="73">
        <v>-10000000</v>
      </c>
      <c r="Y1360" s="73"/>
      <c r="Z1360" s="73"/>
      <c r="AA1360" s="73">
        <v>-4.2548665035634503</v>
      </c>
      <c r="AB1360" s="73"/>
    </row>
    <row r="1361" spans="3:28" ht="3" customHeight="1" x14ac:dyDescent="0.2"/>
    <row r="1362" spans="3:28" ht="16.5" customHeight="1" x14ac:dyDescent="0.2">
      <c r="C1362" s="75" t="s">
        <v>1680</v>
      </c>
      <c r="D1362" s="75"/>
      <c r="I1362" s="77" t="s">
        <v>1681</v>
      </c>
      <c r="J1362" s="77"/>
      <c r="K1362" s="77"/>
      <c r="L1362" s="77"/>
      <c r="M1362" s="5">
        <v>42480000</v>
      </c>
      <c r="N1362" s="5">
        <v>2087597000</v>
      </c>
      <c r="O1362" s="73">
        <v>0</v>
      </c>
      <c r="P1362" s="73"/>
      <c r="Q1362" s="5">
        <v>2130077000</v>
      </c>
      <c r="R1362" s="5">
        <v>37980000</v>
      </c>
      <c r="S1362" s="5">
        <v>2157097000</v>
      </c>
      <c r="T1362" s="5">
        <v>0</v>
      </c>
      <c r="V1362" s="73">
        <v>2195077000</v>
      </c>
      <c r="W1362" s="73"/>
      <c r="X1362" s="73">
        <v>65000000</v>
      </c>
      <c r="Y1362" s="73"/>
      <c r="Z1362" s="73"/>
      <c r="AA1362" s="73">
        <v>3.0515328788583704</v>
      </c>
      <c r="AB1362" s="73"/>
    </row>
    <row r="1363" spans="3:28" ht="13.5" customHeight="1" x14ac:dyDescent="0.2">
      <c r="C1363" s="75" t="s">
        <v>1682</v>
      </c>
      <c r="D1363" s="75"/>
      <c r="J1363" s="75" t="s">
        <v>1683</v>
      </c>
      <c r="K1363" s="75"/>
      <c r="L1363" s="75"/>
      <c r="M1363" s="5">
        <v>10620000</v>
      </c>
      <c r="N1363" s="5">
        <v>858480000</v>
      </c>
      <c r="O1363" s="73">
        <v>0</v>
      </c>
      <c r="P1363" s="73"/>
      <c r="Q1363" s="5">
        <v>869100000</v>
      </c>
      <c r="R1363" s="5">
        <v>10620000</v>
      </c>
      <c r="S1363" s="5">
        <v>928480000</v>
      </c>
      <c r="T1363" s="5">
        <v>0</v>
      </c>
      <c r="V1363" s="73">
        <v>939100000</v>
      </c>
      <c r="W1363" s="73"/>
      <c r="X1363" s="73">
        <v>70000000</v>
      </c>
      <c r="Y1363" s="73"/>
      <c r="Z1363" s="73"/>
      <c r="AA1363" s="73">
        <v>8.0543090553446088</v>
      </c>
      <c r="AB1363" s="73"/>
    </row>
    <row r="1364" spans="3:28" ht="13.5" customHeight="1" x14ac:dyDescent="0.2">
      <c r="C1364" s="75" t="s">
        <v>1684</v>
      </c>
      <c r="D1364" s="75"/>
      <c r="J1364" s="75" t="s">
        <v>1685</v>
      </c>
      <c r="K1364" s="75"/>
      <c r="L1364" s="75"/>
      <c r="M1364" s="5">
        <v>10980000</v>
      </c>
      <c r="N1364" s="5">
        <v>642217000</v>
      </c>
      <c r="O1364" s="73">
        <v>0</v>
      </c>
      <c r="P1364" s="73"/>
      <c r="Q1364" s="5">
        <v>653197000</v>
      </c>
      <c r="R1364" s="5">
        <v>6480000</v>
      </c>
      <c r="S1364" s="5">
        <v>641717000</v>
      </c>
      <c r="T1364" s="5">
        <v>0</v>
      </c>
      <c r="V1364" s="73">
        <v>648197000</v>
      </c>
      <c r="W1364" s="73"/>
      <c r="X1364" s="73">
        <v>-5000000</v>
      </c>
      <c r="Y1364" s="73"/>
      <c r="Z1364" s="73"/>
      <c r="AA1364" s="73">
        <v>-0.76546585486461216</v>
      </c>
      <c r="AB1364" s="73"/>
    </row>
    <row r="1365" spans="3:28" ht="13.5" customHeight="1" x14ac:dyDescent="0.2">
      <c r="C1365" s="75" t="s">
        <v>1686</v>
      </c>
      <c r="D1365" s="75"/>
      <c r="J1365" s="75" t="s">
        <v>1687</v>
      </c>
      <c r="K1365" s="75"/>
      <c r="L1365" s="75"/>
      <c r="M1365" s="5">
        <v>9630000</v>
      </c>
      <c r="N1365" s="5">
        <v>321200000</v>
      </c>
      <c r="O1365" s="73">
        <v>0</v>
      </c>
      <c r="P1365" s="73"/>
      <c r="Q1365" s="5">
        <v>330830000</v>
      </c>
      <c r="R1365" s="5">
        <v>9630000</v>
      </c>
      <c r="S1365" s="5">
        <v>321200000</v>
      </c>
      <c r="T1365" s="5">
        <v>0</v>
      </c>
      <c r="V1365" s="73">
        <v>330830000</v>
      </c>
      <c r="W1365" s="73"/>
      <c r="X1365" s="73">
        <v>0</v>
      </c>
      <c r="Y1365" s="73"/>
      <c r="Z1365" s="73"/>
      <c r="AA1365" s="73">
        <v>0</v>
      </c>
      <c r="AB1365" s="73"/>
    </row>
    <row r="1366" spans="3:28" ht="13.5" customHeight="1" x14ac:dyDescent="0.2">
      <c r="C1366" s="75" t="s">
        <v>1688</v>
      </c>
      <c r="D1366" s="75"/>
      <c r="J1366" s="75" t="s">
        <v>1689</v>
      </c>
      <c r="K1366" s="75"/>
      <c r="L1366" s="75"/>
      <c r="M1366" s="5">
        <v>11250000</v>
      </c>
      <c r="N1366" s="5">
        <v>265700000</v>
      </c>
      <c r="O1366" s="73">
        <v>0</v>
      </c>
      <c r="P1366" s="73"/>
      <c r="Q1366" s="5">
        <v>276950000</v>
      </c>
      <c r="R1366" s="5">
        <v>11250000</v>
      </c>
      <c r="S1366" s="5">
        <v>265700000</v>
      </c>
      <c r="T1366" s="5">
        <v>0</v>
      </c>
      <c r="V1366" s="73">
        <v>276950000</v>
      </c>
      <c r="W1366" s="73"/>
      <c r="X1366" s="73">
        <v>0</v>
      </c>
      <c r="Y1366" s="73"/>
      <c r="Z1366" s="73"/>
      <c r="AA1366" s="73">
        <v>0</v>
      </c>
      <c r="AB1366" s="73"/>
    </row>
    <row r="1367" spans="3:28" ht="3" customHeight="1" x14ac:dyDescent="0.2"/>
    <row r="1368" spans="3:28" ht="16.5" customHeight="1" x14ac:dyDescent="0.2">
      <c r="C1368" s="75" t="s">
        <v>1690</v>
      </c>
      <c r="D1368" s="75"/>
      <c r="I1368" s="77" t="s">
        <v>1457</v>
      </c>
      <c r="J1368" s="77"/>
      <c r="K1368" s="77"/>
      <c r="L1368" s="77"/>
      <c r="M1368" s="5">
        <v>36540000</v>
      </c>
      <c r="N1368" s="5">
        <v>544536000</v>
      </c>
      <c r="O1368" s="73">
        <v>4154694000</v>
      </c>
      <c r="P1368" s="73"/>
      <c r="Q1368" s="5">
        <v>4735770000</v>
      </c>
      <c r="R1368" s="5">
        <v>36540000</v>
      </c>
      <c r="S1368" s="5">
        <v>530970000</v>
      </c>
      <c r="T1368" s="5">
        <v>4148260000</v>
      </c>
      <c r="V1368" s="73">
        <v>4715770000</v>
      </c>
      <c r="W1368" s="73"/>
      <c r="X1368" s="73">
        <v>-20000000</v>
      </c>
      <c r="Y1368" s="73"/>
      <c r="Z1368" s="73"/>
      <c r="AA1368" s="73">
        <v>-0.4223178068191657</v>
      </c>
      <c r="AB1368" s="73"/>
    </row>
    <row r="1369" spans="3:28" ht="13.5" customHeight="1" x14ac:dyDescent="0.2">
      <c r="C1369" s="75" t="s">
        <v>1691</v>
      </c>
      <c r="D1369" s="75"/>
      <c r="J1369" s="75" t="s">
        <v>1692</v>
      </c>
      <c r="K1369" s="75"/>
      <c r="L1369" s="75"/>
      <c r="M1369" s="5">
        <v>8370000</v>
      </c>
      <c r="N1369" s="5">
        <v>399600000</v>
      </c>
      <c r="O1369" s="73">
        <v>0</v>
      </c>
      <c r="P1369" s="73"/>
      <c r="Q1369" s="5">
        <v>407970000</v>
      </c>
      <c r="R1369" s="5">
        <v>8370000</v>
      </c>
      <c r="S1369" s="5">
        <v>389600000</v>
      </c>
      <c r="T1369" s="5">
        <v>0</v>
      </c>
      <c r="V1369" s="73">
        <v>397970000</v>
      </c>
      <c r="W1369" s="73"/>
      <c r="X1369" s="73">
        <v>-10000000</v>
      </c>
      <c r="Y1369" s="73"/>
      <c r="Z1369" s="73"/>
      <c r="AA1369" s="73">
        <v>-2.4511606245557269</v>
      </c>
      <c r="AB1369" s="73"/>
    </row>
    <row r="1370" spans="3:28" ht="13.5" customHeight="1" x14ac:dyDescent="0.2">
      <c r="C1370" s="75" t="s">
        <v>1693</v>
      </c>
      <c r="D1370" s="75"/>
      <c r="J1370" s="75" t="s">
        <v>1694</v>
      </c>
      <c r="K1370" s="75"/>
      <c r="L1370" s="75"/>
      <c r="M1370" s="5">
        <v>28170000</v>
      </c>
      <c r="N1370" s="5">
        <v>144936000</v>
      </c>
      <c r="O1370" s="73">
        <v>4154694000</v>
      </c>
      <c r="P1370" s="73"/>
      <c r="Q1370" s="5">
        <v>4327800000</v>
      </c>
      <c r="R1370" s="5">
        <v>28170000</v>
      </c>
      <c r="S1370" s="5">
        <v>141370000</v>
      </c>
      <c r="T1370" s="5">
        <v>4148260000</v>
      </c>
      <c r="V1370" s="73">
        <v>4317800000</v>
      </c>
      <c r="W1370" s="73"/>
      <c r="X1370" s="73">
        <v>-10000000</v>
      </c>
      <c r="Y1370" s="73"/>
      <c r="Z1370" s="73"/>
      <c r="AA1370" s="73">
        <v>-0.23106428208327556</v>
      </c>
      <c r="AB1370" s="73"/>
    </row>
    <row r="1371" spans="3:28" ht="3" customHeight="1" x14ac:dyDescent="0.2"/>
    <row r="1372" spans="3:28" ht="16.5" customHeight="1" x14ac:dyDescent="0.2">
      <c r="C1372" s="75" t="s">
        <v>1695</v>
      </c>
      <c r="D1372" s="75"/>
      <c r="I1372" s="77" t="s">
        <v>1696</v>
      </c>
      <c r="J1372" s="77"/>
      <c r="K1372" s="77"/>
      <c r="L1372" s="77"/>
      <c r="M1372" s="5">
        <v>35850000</v>
      </c>
      <c r="N1372" s="5">
        <v>169022000</v>
      </c>
      <c r="O1372" s="73">
        <v>0</v>
      </c>
      <c r="P1372" s="73"/>
      <c r="Q1372" s="5">
        <v>204872000</v>
      </c>
      <c r="R1372" s="5">
        <v>35850000</v>
      </c>
      <c r="S1372" s="5">
        <v>159022000</v>
      </c>
      <c r="T1372" s="5">
        <v>0</v>
      </c>
      <c r="V1372" s="73">
        <v>194872000</v>
      </c>
      <c r="W1372" s="73"/>
      <c r="X1372" s="73">
        <v>-10000000</v>
      </c>
      <c r="Y1372" s="73"/>
      <c r="Z1372" s="73"/>
      <c r="AA1372" s="73">
        <v>-4.8810964895154045</v>
      </c>
      <c r="AB1372" s="73"/>
    </row>
    <row r="1373" spans="3:28" ht="13.5" customHeight="1" x14ac:dyDescent="0.2">
      <c r="C1373" s="75" t="s">
        <v>1697</v>
      </c>
      <c r="D1373" s="75"/>
      <c r="J1373" s="75" t="s">
        <v>1698</v>
      </c>
      <c r="K1373" s="75"/>
      <c r="L1373" s="75"/>
      <c r="M1373" s="5">
        <v>35850000</v>
      </c>
      <c r="N1373" s="5">
        <v>169022000</v>
      </c>
      <c r="O1373" s="73">
        <v>0</v>
      </c>
      <c r="P1373" s="73"/>
      <c r="Q1373" s="5">
        <v>204872000</v>
      </c>
      <c r="R1373" s="5">
        <v>35850000</v>
      </c>
      <c r="S1373" s="5">
        <v>159022000</v>
      </c>
      <c r="T1373" s="5">
        <v>0</v>
      </c>
      <c r="V1373" s="73">
        <v>194872000</v>
      </c>
      <c r="W1373" s="73"/>
      <c r="X1373" s="73">
        <v>-10000000</v>
      </c>
      <c r="Y1373" s="73"/>
      <c r="Z1373" s="73"/>
      <c r="AA1373" s="73">
        <v>-4.8810964895154045</v>
      </c>
      <c r="AB1373" s="73"/>
    </row>
    <row r="1374" spans="3:28" ht="3" customHeight="1" x14ac:dyDescent="0.2"/>
    <row r="1375" spans="3:28" ht="13.5" customHeight="1" x14ac:dyDescent="0.2">
      <c r="C1375" s="75" t="s">
        <v>1699</v>
      </c>
      <c r="D1375" s="75"/>
      <c r="G1375" s="78" t="s">
        <v>1700</v>
      </c>
      <c r="H1375" s="78"/>
      <c r="I1375" s="78"/>
      <c r="J1375" s="78"/>
      <c r="K1375" s="78"/>
      <c r="L1375" s="78"/>
      <c r="M1375" s="5">
        <v>391790000</v>
      </c>
      <c r="N1375" s="5">
        <v>10715910100</v>
      </c>
      <c r="O1375" s="73">
        <v>0</v>
      </c>
      <c r="P1375" s="73"/>
      <c r="Q1375" s="5">
        <v>11107700100</v>
      </c>
      <c r="R1375" s="5">
        <v>457768000</v>
      </c>
      <c r="S1375" s="5">
        <v>12749932100</v>
      </c>
      <c r="T1375" s="5">
        <v>0</v>
      </c>
      <c r="V1375" s="73">
        <v>13207700100</v>
      </c>
      <c r="W1375" s="73"/>
      <c r="X1375" s="73">
        <v>2100000000</v>
      </c>
      <c r="Y1375" s="73"/>
      <c r="Z1375" s="73"/>
      <c r="AA1375" s="73">
        <v>18.90580391164864</v>
      </c>
      <c r="AB1375" s="73"/>
    </row>
    <row r="1376" spans="3:28" ht="3" customHeight="1" x14ac:dyDescent="0.2"/>
    <row r="1377" spans="3:28" ht="13.5" customHeight="1" x14ac:dyDescent="0.2">
      <c r="C1377" s="75" t="s">
        <v>1701</v>
      </c>
      <c r="D1377" s="75"/>
      <c r="H1377" s="78" t="s">
        <v>1702</v>
      </c>
      <c r="I1377" s="78"/>
      <c r="J1377" s="78"/>
      <c r="K1377" s="78"/>
      <c r="L1377" s="78"/>
      <c r="M1377" s="5">
        <v>391790000</v>
      </c>
      <c r="N1377" s="5">
        <v>10715910100</v>
      </c>
      <c r="O1377" s="73">
        <v>0</v>
      </c>
      <c r="P1377" s="73"/>
      <c r="Q1377" s="5">
        <v>11107700100</v>
      </c>
      <c r="R1377" s="5">
        <v>457768000</v>
      </c>
      <c r="S1377" s="5">
        <v>12749932100</v>
      </c>
      <c r="T1377" s="5">
        <v>0</v>
      </c>
      <c r="V1377" s="73">
        <v>13207700100</v>
      </c>
      <c r="W1377" s="73"/>
      <c r="X1377" s="73">
        <v>2100000000</v>
      </c>
      <c r="Y1377" s="73"/>
      <c r="Z1377" s="73"/>
      <c r="AA1377" s="73">
        <v>18.90580391164864</v>
      </c>
      <c r="AB1377" s="73"/>
    </row>
    <row r="1378" spans="3:28" ht="3" customHeight="1" x14ac:dyDescent="0.2"/>
    <row r="1379" spans="3:28" ht="16.5" customHeight="1" x14ac:dyDescent="0.2">
      <c r="C1379" s="75" t="s">
        <v>1703</v>
      </c>
      <c r="D1379" s="75"/>
      <c r="I1379" s="77" t="s">
        <v>39</v>
      </c>
      <c r="J1379" s="77"/>
      <c r="K1379" s="77"/>
      <c r="L1379" s="77"/>
      <c r="M1379" s="5">
        <v>344240000</v>
      </c>
      <c r="N1379" s="5">
        <v>9544400100</v>
      </c>
      <c r="O1379" s="73">
        <v>0</v>
      </c>
      <c r="P1379" s="73"/>
      <c r="Q1379" s="5">
        <v>9888640100</v>
      </c>
      <c r="R1379" s="5">
        <v>404598000</v>
      </c>
      <c r="S1379" s="5">
        <v>11601998500</v>
      </c>
      <c r="T1379" s="5">
        <v>0</v>
      </c>
      <c r="V1379" s="73">
        <v>12006596500</v>
      </c>
      <c r="W1379" s="73"/>
      <c r="X1379" s="73">
        <v>2117956400</v>
      </c>
      <c r="Y1379" s="73"/>
      <c r="Z1379" s="73"/>
      <c r="AA1379" s="73">
        <v>21.418075474301062</v>
      </c>
      <c r="AB1379" s="73"/>
    </row>
    <row r="1380" spans="3:28" ht="13.5" customHeight="1" x14ac:dyDescent="0.2">
      <c r="C1380" s="75" t="s">
        <v>1704</v>
      </c>
      <c r="D1380" s="75"/>
      <c r="J1380" s="75" t="s">
        <v>41</v>
      </c>
      <c r="K1380" s="75"/>
      <c r="L1380" s="75"/>
      <c r="M1380" s="5">
        <v>0</v>
      </c>
      <c r="N1380" s="5">
        <v>362862600</v>
      </c>
      <c r="O1380" s="73">
        <v>0</v>
      </c>
      <c r="P1380" s="73"/>
      <c r="Q1380" s="5">
        <v>362862600</v>
      </c>
      <c r="R1380" s="5">
        <v>0</v>
      </c>
      <c r="S1380" s="5">
        <v>362862600</v>
      </c>
      <c r="T1380" s="5">
        <v>0</v>
      </c>
      <c r="V1380" s="73">
        <v>362862600</v>
      </c>
      <c r="W1380" s="73"/>
      <c r="X1380" s="73">
        <v>0</v>
      </c>
      <c r="Y1380" s="73"/>
      <c r="Z1380" s="73"/>
      <c r="AA1380" s="73">
        <v>0</v>
      </c>
      <c r="AB1380" s="73"/>
    </row>
    <row r="1381" spans="3:28" ht="13.5" customHeight="1" x14ac:dyDescent="0.2">
      <c r="C1381" s="75" t="s">
        <v>1705</v>
      </c>
      <c r="D1381" s="75"/>
      <c r="J1381" s="75" t="s">
        <v>43</v>
      </c>
      <c r="K1381" s="75"/>
      <c r="L1381" s="75"/>
      <c r="M1381" s="5">
        <v>344240000</v>
      </c>
      <c r="N1381" s="5">
        <v>9181537500</v>
      </c>
      <c r="O1381" s="73">
        <v>0</v>
      </c>
      <c r="P1381" s="73"/>
      <c r="Q1381" s="5">
        <v>9525777500</v>
      </c>
      <c r="R1381" s="5">
        <v>404598000</v>
      </c>
      <c r="S1381" s="5">
        <v>11239135900</v>
      </c>
      <c r="T1381" s="5">
        <v>0</v>
      </c>
      <c r="V1381" s="73">
        <v>11643733900</v>
      </c>
      <c r="W1381" s="73"/>
      <c r="X1381" s="73">
        <v>2117956400</v>
      </c>
      <c r="Y1381" s="73"/>
      <c r="Z1381" s="73"/>
      <c r="AA1381" s="73">
        <v>22.233947832604741</v>
      </c>
      <c r="AB1381" s="73"/>
    </row>
    <row r="1382" spans="3:28" ht="3" customHeight="1" x14ac:dyDescent="0.2"/>
    <row r="1383" spans="3:28" ht="16.5" customHeight="1" x14ac:dyDescent="0.2">
      <c r="C1383" s="75" t="s">
        <v>1706</v>
      </c>
      <c r="D1383" s="75"/>
      <c r="I1383" s="77" t="s">
        <v>222</v>
      </c>
      <c r="J1383" s="77"/>
      <c r="K1383" s="77"/>
      <c r="L1383" s="77"/>
      <c r="M1383" s="5">
        <v>0</v>
      </c>
      <c r="N1383" s="5">
        <v>130000000</v>
      </c>
      <c r="O1383" s="73">
        <v>0</v>
      </c>
      <c r="P1383" s="73"/>
      <c r="Q1383" s="5">
        <v>130000000</v>
      </c>
      <c r="R1383" s="5">
        <v>0</v>
      </c>
      <c r="S1383" s="5">
        <v>175120300</v>
      </c>
      <c r="T1383" s="5">
        <v>0</v>
      </c>
      <c r="V1383" s="73">
        <v>175120300</v>
      </c>
      <c r="W1383" s="73"/>
      <c r="X1383" s="73">
        <v>45120300</v>
      </c>
      <c r="Y1383" s="73"/>
      <c r="Z1383" s="73"/>
      <c r="AA1383" s="73">
        <v>34.70792307692308</v>
      </c>
      <c r="AB1383" s="73"/>
    </row>
    <row r="1384" spans="3:28" ht="13.5" customHeight="1" x14ac:dyDescent="0.2">
      <c r="C1384" s="75" t="s">
        <v>1707</v>
      </c>
      <c r="D1384" s="75"/>
      <c r="J1384" s="75" t="s">
        <v>1708</v>
      </c>
      <c r="K1384" s="75"/>
      <c r="L1384" s="75"/>
      <c r="M1384" s="5">
        <v>0</v>
      </c>
      <c r="N1384" s="5">
        <v>130000000</v>
      </c>
      <c r="O1384" s="73">
        <v>0</v>
      </c>
      <c r="P1384" s="73"/>
      <c r="Q1384" s="5">
        <v>130000000</v>
      </c>
      <c r="R1384" s="5">
        <v>0</v>
      </c>
      <c r="S1384" s="5">
        <v>175120300</v>
      </c>
      <c r="T1384" s="5">
        <v>0</v>
      </c>
      <c r="V1384" s="73">
        <v>175120300</v>
      </c>
      <c r="W1384" s="73"/>
      <c r="X1384" s="73">
        <v>45120300</v>
      </c>
      <c r="Y1384" s="73"/>
      <c r="Z1384" s="73"/>
      <c r="AA1384" s="73">
        <v>34.70792307692308</v>
      </c>
      <c r="AB1384" s="73"/>
    </row>
    <row r="1385" spans="3:28" ht="3" customHeight="1" x14ac:dyDescent="0.2"/>
    <row r="1386" spans="3:28" ht="9.75" customHeight="1" x14ac:dyDescent="0.2">
      <c r="C1386" s="75" t="s">
        <v>1709</v>
      </c>
      <c r="D1386" s="75"/>
      <c r="I1386" s="79" t="s">
        <v>1710</v>
      </c>
      <c r="J1386" s="79"/>
      <c r="K1386" s="79"/>
      <c r="L1386" s="79"/>
      <c r="M1386" s="73">
        <v>3900000</v>
      </c>
      <c r="N1386" s="73">
        <v>51000000</v>
      </c>
      <c r="O1386" s="73">
        <v>0</v>
      </c>
      <c r="P1386" s="73"/>
      <c r="Q1386" s="73">
        <v>54900000</v>
      </c>
      <c r="R1386" s="73">
        <v>3900000</v>
      </c>
      <c r="S1386" s="73">
        <v>61000000</v>
      </c>
      <c r="T1386" s="73">
        <v>0</v>
      </c>
      <c r="V1386" s="73">
        <v>64900000</v>
      </c>
      <c r="W1386" s="73"/>
      <c r="X1386" s="73">
        <v>10000000</v>
      </c>
      <c r="Y1386" s="73"/>
      <c r="Z1386" s="73"/>
      <c r="AA1386" s="73">
        <v>18.214936247723134</v>
      </c>
      <c r="AB1386" s="73"/>
    </row>
    <row r="1387" spans="3:28" ht="9.75" customHeight="1" x14ac:dyDescent="0.2">
      <c r="C1387" s="75"/>
      <c r="D1387" s="75"/>
      <c r="I1387" s="79"/>
      <c r="J1387" s="79"/>
      <c r="K1387" s="79"/>
      <c r="L1387" s="79"/>
      <c r="M1387" s="73"/>
      <c r="N1387" s="73"/>
      <c r="O1387" s="73"/>
      <c r="P1387" s="73"/>
      <c r="Q1387" s="73"/>
      <c r="R1387" s="73"/>
      <c r="S1387" s="73"/>
      <c r="T1387" s="73"/>
      <c r="V1387" s="73"/>
      <c r="W1387" s="73"/>
      <c r="X1387" s="73"/>
      <c r="Y1387" s="73"/>
      <c r="Z1387" s="73"/>
      <c r="AA1387" s="73"/>
      <c r="AB1387" s="73"/>
    </row>
    <row r="1388" spans="3:28" ht="13.5" customHeight="1" x14ac:dyDescent="0.2">
      <c r="C1388" s="75" t="s">
        <v>1711</v>
      </c>
      <c r="D1388" s="75"/>
      <c r="J1388" s="75" t="s">
        <v>1712</v>
      </c>
      <c r="K1388" s="75"/>
      <c r="L1388" s="75"/>
      <c r="M1388" s="5">
        <v>3900000</v>
      </c>
      <c r="N1388" s="5">
        <v>51000000</v>
      </c>
      <c r="O1388" s="73">
        <v>0</v>
      </c>
      <c r="P1388" s="73"/>
      <c r="Q1388" s="5">
        <v>54900000</v>
      </c>
      <c r="R1388" s="5">
        <v>3900000</v>
      </c>
      <c r="S1388" s="5">
        <v>61000000</v>
      </c>
      <c r="T1388" s="5">
        <v>0</v>
      </c>
      <c r="V1388" s="73">
        <v>64900000</v>
      </c>
      <c r="W1388" s="73"/>
      <c r="X1388" s="73">
        <v>10000000</v>
      </c>
      <c r="Y1388" s="73"/>
      <c r="Z1388" s="73"/>
      <c r="AA1388" s="73">
        <v>18.214936247723134</v>
      </c>
      <c r="AB1388" s="73"/>
    </row>
    <row r="1389" spans="3:28" ht="3" customHeight="1" x14ac:dyDescent="0.2"/>
    <row r="1390" spans="3:28" ht="16.5" customHeight="1" x14ac:dyDescent="0.2">
      <c r="C1390" s="75" t="s">
        <v>1713</v>
      </c>
      <c r="D1390" s="75"/>
      <c r="I1390" s="77" t="s">
        <v>1714</v>
      </c>
      <c r="J1390" s="77"/>
      <c r="K1390" s="77"/>
      <c r="L1390" s="77"/>
      <c r="M1390" s="5">
        <v>7500000</v>
      </c>
      <c r="N1390" s="5">
        <v>201870000</v>
      </c>
      <c r="O1390" s="73">
        <v>0</v>
      </c>
      <c r="P1390" s="73"/>
      <c r="Q1390" s="5">
        <v>209370000</v>
      </c>
      <c r="R1390" s="5">
        <v>9060000</v>
      </c>
      <c r="S1390" s="5">
        <v>203370000</v>
      </c>
      <c r="T1390" s="5">
        <v>0</v>
      </c>
      <c r="V1390" s="73">
        <v>212430000</v>
      </c>
      <c r="W1390" s="73"/>
      <c r="X1390" s="73">
        <v>3060000</v>
      </c>
      <c r="Y1390" s="73"/>
      <c r="Z1390" s="73"/>
      <c r="AA1390" s="73">
        <v>1.461527439461241</v>
      </c>
      <c r="AB1390" s="73"/>
    </row>
    <row r="1391" spans="3:28" ht="13.5" customHeight="1" x14ac:dyDescent="0.2">
      <c r="C1391" s="75" t="s">
        <v>1715</v>
      </c>
      <c r="D1391" s="75"/>
      <c r="J1391" s="75" t="s">
        <v>1716</v>
      </c>
      <c r="K1391" s="75"/>
      <c r="L1391" s="75"/>
      <c r="M1391" s="5">
        <v>7500000</v>
      </c>
      <c r="N1391" s="5">
        <v>201870000</v>
      </c>
      <c r="O1391" s="73">
        <v>0</v>
      </c>
      <c r="P1391" s="73"/>
      <c r="Q1391" s="5">
        <v>209370000</v>
      </c>
      <c r="R1391" s="5">
        <v>9060000</v>
      </c>
      <c r="S1391" s="5">
        <v>203370000</v>
      </c>
      <c r="T1391" s="5">
        <v>0</v>
      </c>
      <c r="V1391" s="73">
        <v>212430000</v>
      </c>
      <c r="W1391" s="73"/>
      <c r="X1391" s="73">
        <v>3060000</v>
      </c>
      <c r="Y1391" s="73"/>
      <c r="Z1391" s="73"/>
      <c r="AA1391" s="73">
        <v>1.461527439461241</v>
      </c>
      <c r="AB1391" s="73"/>
    </row>
    <row r="1392" spans="3:28" ht="3" customHeight="1" x14ac:dyDescent="0.2"/>
    <row r="1393" spans="3:28" ht="16.5" customHeight="1" x14ac:dyDescent="0.2">
      <c r="C1393" s="75" t="s">
        <v>1717</v>
      </c>
      <c r="D1393" s="75"/>
      <c r="I1393" s="77" t="s">
        <v>1718</v>
      </c>
      <c r="J1393" s="77"/>
      <c r="K1393" s="77"/>
      <c r="L1393" s="77"/>
      <c r="M1393" s="5">
        <v>21990000</v>
      </c>
      <c r="N1393" s="5">
        <v>477330000</v>
      </c>
      <c r="O1393" s="73">
        <v>0</v>
      </c>
      <c r="P1393" s="73"/>
      <c r="Q1393" s="5">
        <v>499320000</v>
      </c>
      <c r="R1393" s="5">
        <v>21990000</v>
      </c>
      <c r="S1393" s="5">
        <v>427330000</v>
      </c>
      <c r="T1393" s="5">
        <v>0</v>
      </c>
      <c r="V1393" s="73">
        <v>449320000</v>
      </c>
      <c r="W1393" s="73"/>
      <c r="X1393" s="73">
        <v>-50000000</v>
      </c>
      <c r="Y1393" s="73"/>
      <c r="Z1393" s="73"/>
      <c r="AA1393" s="73">
        <v>-10.013618521188818</v>
      </c>
      <c r="AB1393" s="73"/>
    </row>
    <row r="1394" spans="3:28" ht="13.5" customHeight="1" x14ac:dyDescent="0.2">
      <c r="C1394" s="75" t="s">
        <v>1719</v>
      </c>
      <c r="D1394" s="75"/>
      <c r="J1394" s="75" t="s">
        <v>1720</v>
      </c>
      <c r="K1394" s="75"/>
      <c r="L1394" s="75"/>
      <c r="M1394" s="5">
        <v>13410000</v>
      </c>
      <c r="N1394" s="5">
        <v>130000000</v>
      </c>
      <c r="O1394" s="73">
        <v>0</v>
      </c>
      <c r="P1394" s="73"/>
      <c r="Q1394" s="5">
        <v>143410000</v>
      </c>
      <c r="R1394" s="5">
        <v>13410000</v>
      </c>
      <c r="S1394" s="5">
        <v>130000000</v>
      </c>
      <c r="T1394" s="5">
        <v>0</v>
      </c>
      <c r="V1394" s="73">
        <v>143410000</v>
      </c>
      <c r="W1394" s="73"/>
      <c r="X1394" s="73">
        <v>0</v>
      </c>
      <c r="Y1394" s="73"/>
      <c r="Z1394" s="73"/>
      <c r="AA1394" s="73">
        <v>0</v>
      </c>
      <c r="AB1394" s="73"/>
    </row>
    <row r="1395" spans="3:28" ht="13.5" customHeight="1" x14ac:dyDescent="0.2">
      <c r="C1395" s="75" t="s">
        <v>1721</v>
      </c>
      <c r="D1395" s="75"/>
      <c r="J1395" s="75" t="s">
        <v>1722</v>
      </c>
      <c r="K1395" s="75"/>
      <c r="L1395" s="75"/>
      <c r="M1395" s="5">
        <v>8580000</v>
      </c>
      <c r="N1395" s="5">
        <v>347330000</v>
      </c>
      <c r="O1395" s="73">
        <v>0</v>
      </c>
      <c r="P1395" s="73"/>
      <c r="Q1395" s="5">
        <v>355910000</v>
      </c>
      <c r="R1395" s="5">
        <v>8580000</v>
      </c>
      <c r="S1395" s="5">
        <v>297330000</v>
      </c>
      <c r="T1395" s="5">
        <v>0</v>
      </c>
      <c r="V1395" s="73">
        <v>305910000</v>
      </c>
      <c r="W1395" s="73"/>
      <c r="X1395" s="73">
        <v>-50000000</v>
      </c>
      <c r="Y1395" s="73"/>
      <c r="Z1395" s="73"/>
      <c r="AA1395" s="73">
        <v>-14.048495406142004</v>
      </c>
      <c r="AB1395" s="73"/>
    </row>
    <row r="1396" spans="3:28" ht="3" customHeight="1" x14ac:dyDescent="0.2"/>
    <row r="1397" spans="3:28" ht="9.75" customHeight="1" x14ac:dyDescent="0.2">
      <c r="C1397" s="75" t="s">
        <v>1723</v>
      </c>
      <c r="D1397" s="75"/>
      <c r="I1397" s="79" t="s">
        <v>1724</v>
      </c>
      <c r="J1397" s="79"/>
      <c r="K1397" s="79"/>
      <c r="L1397" s="79"/>
      <c r="M1397" s="73">
        <v>7890000</v>
      </c>
      <c r="N1397" s="73">
        <v>27060000</v>
      </c>
      <c r="O1397" s="73">
        <v>0</v>
      </c>
      <c r="P1397" s="73"/>
      <c r="Q1397" s="73">
        <v>34950000</v>
      </c>
      <c r="R1397" s="73">
        <v>7890000</v>
      </c>
      <c r="S1397" s="73">
        <v>27060000</v>
      </c>
      <c r="T1397" s="73">
        <v>0</v>
      </c>
      <c r="V1397" s="73">
        <v>34950000</v>
      </c>
      <c r="W1397" s="73"/>
      <c r="X1397" s="73">
        <v>0</v>
      </c>
      <c r="Y1397" s="73"/>
      <c r="Z1397" s="73"/>
      <c r="AA1397" s="73">
        <v>0</v>
      </c>
      <c r="AB1397" s="73"/>
    </row>
    <row r="1398" spans="3:28" ht="9.75" customHeight="1" x14ac:dyDescent="0.2">
      <c r="C1398" s="75"/>
      <c r="D1398" s="75"/>
      <c r="I1398" s="79"/>
      <c r="J1398" s="79"/>
      <c r="K1398" s="79"/>
      <c r="L1398" s="79"/>
      <c r="M1398" s="73"/>
      <c r="N1398" s="73"/>
      <c r="O1398" s="73"/>
      <c r="P1398" s="73"/>
      <c r="Q1398" s="73"/>
      <c r="R1398" s="73"/>
      <c r="S1398" s="73"/>
      <c r="T1398" s="73"/>
      <c r="V1398" s="73"/>
      <c r="W1398" s="73"/>
      <c r="X1398" s="73"/>
      <c r="Y1398" s="73"/>
      <c r="Z1398" s="73"/>
      <c r="AA1398" s="73"/>
      <c r="AB1398" s="73"/>
    </row>
    <row r="1399" spans="3:28" ht="9.75" customHeight="1" x14ac:dyDescent="0.2">
      <c r="C1399" s="75" t="s">
        <v>1725</v>
      </c>
      <c r="D1399" s="75"/>
      <c r="J1399" s="76" t="s">
        <v>1726</v>
      </c>
      <c r="K1399" s="76"/>
      <c r="L1399" s="76"/>
      <c r="M1399" s="73">
        <v>7890000</v>
      </c>
      <c r="N1399" s="73">
        <v>27060000</v>
      </c>
      <c r="O1399" s="73">
        <v>0</v>
      </c>
      <c r="P1399" s="73"/>
      <c r="Q1399" s="73">
        <v>34950000</v>
      </c>
      <c r="R1399" s="73">
        <v>7890000</v>
      </c>
      <c r="S1399" s="73">
        <v>27060000</v>
      </c>
      <c r="T1399" s="73">
        <v>0</v>
      </c>
      <c r="V1399" s="73">
        <v>34950000</v>
      </c>
      <c r="W1399" s="73"/>
      <c r="X1399" s="73">
        <v>0</v>
      </c>
      <c r="Y1399" s="73"/>
      <c r="Z1399" s="73"/>
      <c r="AA1399" s="73">
        <v>0</v>
      </c>
      <c r="AB1399" s="73"/>
    </row>
    <row r="1400" spans="3:28" ht="9.75" customHeight="1" x14ac:dyDescent="0.2">
      <c r="C1400" s="75"/>
      <c r="D1400" s="75"/>
      <c r="J1400" s="76"/>
      <c r="K1400" s="76"/>
      <c r="L1400" s="76"/>
      <c r="M1400" s="73"/>
      <c r="N1400" s="73"/>
      <c r="O1400" s="73"/>
      <c r="P1400" s="73"/>
      <c r="Q1400" s="73"/>
      <c r="R1400" s="73"/>
      <c r="S1400" s="73"/>
      <c r="T1400" s="73"/>
      <c r="V1400" s="73"/>
      <c r="W1400" s="73"/>
      <c r="X1400" s="73"/>
      <c r="Y1400" s="73"/>
      <c r="Z1400" s="73"/>
      <c r="AA1400" s="73"/>
      <c r="AB1400" s="73"/>
    </row>
    <row r="1401" spans="3:28" ht="3" customHeight="1" x14ac:dyDescent="0.2"/>
    <row r="1402" spans="3:28" ht="16.5" customHeight="1" x14ac:dyDescent="0.2">
      <c r="C1402" s="75" t="s">
        <v>1727</v>
      </c>
      <c r="D1402" s="75"/>
      <c r="I1402" s="77" t="s">
        <v>1728</v>
      </c>
      <c r="J1402" s="77"/>
      <c r="K1402" s="77"/>
      <c r="L1402" s="77"/>
      <c r="M1402" s="5">
        <v>2850000</v>
      </c>
      <c r="N1402" s="5">
        <v>190250000</v>
      </c>
      <c r="O1402" s="73">
        <v>0</v>
      </c>
      <c r="P1402" s="73"/>
      <c r="Q1402" s="5">
        <v>193100000</v>
      </c>
      <c r="R1402" s="5">
        <v>6910000</v>
      </c>
      <c r="S1402" s="5">
        <v>190250000</v>
      </c>
      <c r="T1402" s="5">
        <v>0</v>
      </c>
      <c r="V1402" s="73">
        <v>197160000</v>
      </c>
      <c r="W1402" s="73"/>
      <c r="X1402" s="73">
        <v>4060000</v>
      </c>
      <c r="Y1402" s="73"/>
      <c r="Z1402" s="73"/>
      <c r="AA1402" s="73">
        <v>2.1025375453133091</v>
      </c>
      <c r="AB1402" s="73"/>
    </row>
    <row r="1403" spans="3:28" ht="13.5" customHeight="1" x14ac:dyDescent="0.2">
      <c r="C1403" s="75" t="s">
        <v>1729</v>
      </c>
      <c r="D1403" s="75"/>
      <c r="J1403" s="75" t="s">
        <v>1730</v>
      </c>
      <c r="K1403" s="75"/>
      <c r="L1403" s="75"/>
      <c r="M1403" s="5">
        <v>2850000</v>
      </c>
      <c r="N1403" s="5">
        <v>190250000</v>
      </c>
      <c r="O1403" s="73">
        <v>0</v>
      </c>
      <c r="P1403" s="73"/>
      <c r="Q1403" s="5">
        <v>193100000</v>
      </c>
      <c r="R1403" s="5">
        <v>6910000</v>
      </c>
      <c r="S1403" s="5">
        <v>190250000</v>
      </c>
      <c r="T1403" s="5">
        <v>0</v>
      </c>
      <c r="V1403" s="73">
        <v>197160000</v>
      </c>
      <c r="W1403" s="73"/>
      <c r="X1403" s="73">
        <v>4060000</v>
      </c>
      <c r="Y1403" s="73"/>
      <c r="Z1403" s="73"/>
      <c r="AA1403" s="73">
        <v>2.1025375453133091</v>
      </c>
      <c r="AB1403" s="73"/>
    </row>
    <row r="1404" spans="3:28" ht="3" customHeight="1" x14ac:dyDescent="0.2"/>
    <row r="1405" spans="3:28" ht="16.5" customHeight="1" x14ac:dyDescent="0.2">
      <c r="C1405" s="75" t="s">
        <v>1731</v>
      </c>
      <c r="D1405" s="75"/>
      <c r="I1405" s="77" t="s">
        <v>1732</v>
      </c>
      <c r="J1405" s="77"/>
      <c r="K1405" s="77"/>
      <c r="L1405" s="77"/>
      <c r="M1405" s="5">
        <v>3420000</v>
      </c>
      <c r="N1405" s="5">
        <v>94000000</v>
      </c>
      <c r="O1405" s="73">
        <v>0</v>
      </c>
      <c r="P1405" s="73"/>
      <c r="Q1405" s="5">
        <v>97420000</v>
      </c>
      <c r="R1405" s="5">
        <v>3420000</v>
      </c>
      <c r="S1405" s="5">
        <v>63803300</v>
      </c>
      <c r="T1405" s="5">
        <v>0</v>
      </c>
      <c r="V1405" s="73">
        <v>67223300</v>
      </c>
      <c r="W1405" s="73"/>
      <c r="X1405" s="73">
        <v>-30196700</v>
      </c>
      <c r="Y1405" s="73"/>
      <c r="Z1405" s="73"/>
      <c r="AA1405" s="73">
        <v>-30.996407308560869</v>
      </c>
      <c r="AB1405" s="73"/>
    </row>
    <row r="1406" spans="3:28" ht="13.5" customHeight="1" x14ac:dyDescent="0.2">
      <c r="C1406" s="75" t="s">
        <v>1733</v>
      </c>
      <c r="D1406" s="75"/>
      <c r="J1406" s="75" t="s">
        <v>1734</v>
      </c>
      <c r="K1406" s="75"/>
      <c r="L1406" s="75"/>
      <c r="M1406" s="5">
        <v>3420000</v>
      </c>
      <c r="N1406" s="5">
        <v>94000000</v>
      </c>
      <c r="O1406" s="73">
        <v>0</v>
      </c>
      <c r="P1406" s="73"/>
      <c r="Q1406" s="5">
        <v>97420000</v>
      </c>
      <c r="R1406" s="5">
        <v>3420000</v>
      </c>
      <c r="S1406" s="5">
        <v>63803300</v>
      </c>
      <c r="T1406" s="5">
        <v>0</v>
      </c>
      <c r="V1406" s="73">
        <v>67223300</v>
      </c>
      <c r="W1406" s="73"/>
      <c r="X1406" s="73">
        <v>-30196700</v>
      </c>
      <c r="Y1406" s="73"/>
      <c r="Z1406" s="73"/>
      <c r="AA1406" s="73">
        <v>-30.996407308560869</v>
      </c>
      <c r="AB1406" s="73"/>
    </row>
    <row r="1407" spans="3:28" ht="3" customHeight="1" x14ac:dyDescent="0.2"/>
    <row r="1408" spans="3:28" ht="13.5" customHeight="1" x14ac:dyDescent="0.2">
      <c r="C1408" s="75" t="s">
        <v>1735</v>
      </c>
      <c r="D1408" s="75"/>
      <c r="G1408" s="78" t="s">
        <v>1736</v>
      </c>
      <c r="H1408" s="78"/>
      <c r="I1408" s="78"/>
      <c r="J1408" s="78"/>
      <c r="K1408" s="78"/>
      <c r="L1408" s="78"/>
      <c r="M1408" s="5">
        <v>1092080000</v>
      </c>
      <c r="N1408" s="5">
        <v>9213449921</v>
      </c>
      <c r="O1408" s="73">
        <v>3155552000</v>
      </c>
      <c r="P1408" s="73"/>
      <c r="Q1408" s="5">
        <v>13461081921</v>
      </c>
      <c r="R1408" s="5">
        <v>1051880000</v>
      </c>
      <c r="S1408" s="5">
        <v>9847702635</v>
      </c>
      <c r="T1408" s="5">
        <v>2894294000</v>
      </c>
      <c r="V1408" s="73">
        <v>13793876635</v>
      </c>
      <c r="W1408" s="73"/>
      <c r="X1408" s="73">
        <v>332794714</v>
      </c>
      <c r="Y1408" s="73"/>
      <c r="Z1408" s="73"/>
      <c r="AA1408" s="73">
        <v>2.4722731497594013</v>
      </c>
      <c r="AB1408" s="73"/>
    </row>
    <row r="1409" spans="3:28" ht="3" customHeight="1" x14ac:dyDescent="0.2"/>
    <row r="1410" spans="3:28" ht="13.5" customHeight="1" x14ac:dyDescent="0.2">
      <c r="C1410" s="75" t="s">
        <v>1737</v>
      </c>
      <c r="D1410" s="75"/>
      <c r="H1410" s="78" t="s">
        <v>1738</v>
      </c>
      <c r="I1410" s="78"/>
      <c r="J1410" s="78"/>
      <c r="K1410" s="78"/>
      <c r="L1410" s="78"/>
      <c r="M1410" s="5">
        <v>1092080000</v>
      </c>
      <c r="N1410" s="5">
        <v>9213449921</v>
      </c>
      <c r="O1410" s="73">
        <v>3155552000</v>
      </c>
      <c r="P1410" s="73"/>
      <c r="Q1410" s="5">
        <v>13461081921</v>
      </c>
      <c r="R1410" s="5">
        <v>1051880000</v>
      </c>
      <c r="S1410" s="5">
        <v>9847702635</v>
      </c>
      <c r="T1410" s="5">
        <v>2894294000</v>
      </c>
      <c r="V1410" s="73">
        <v>13793876635</v>
      </c>
      <c r="W1410" s="73"/>
      <c r="X1410" s="73">
        <v>332794714</v>
      </c>
      <c r="Y1410" s="73"/>
      <c r="Z1410" s="73"/>
      <c r="AA1410" s="73">
        <v>2.4722731497594013</v>
      </c>
      <c r="AB1410" s="73"/>
    </row>
    <row r="1411" spans="3:28" ht="3" customHeight="1" x14ac:dyDescent="0.2"/>
    <row r="1412" spans="3:28" ht="16.5" customHeight="1" x14ac:dyDescent="0.2">
      <c r="C1412" s="75" t="s">
        <v>1739</v>
      </c>
      <c r="D1412" s="75"/>
      <c r="I1412" s="77" t="s">
        <v>39</v>
      </c>
      <c r="J1412" s="77"/>
      <c r="K1412" s="77"/>
      <c r="L1412" s="77"/>
      <c r="M1412" s="5">
        <v>582720000</v>
      </c>
      <c r="N1412" s="5">
        <v>1342161921</v>
      </c>
      <c r="O1412" s="73">
        <v>0</v>
      </c>
      <c r="P1412" s="73"/>
      <c r="Q1412" s="5">
        <v>1924881921</v>
      </c>
      <c r="R1412" s="5">
        <v>558720000</v>
      </c>
      <c r="S1412" s="5">
        <v>1359661921</v>
      </c>
      <c r="T1412" s="5">
        <v>0</v>
      </c>
      <c r="V1412" s="73">
        <v>1918381921</v>
      </c>
      <c r="W1412" s="73"/>
      <c r="X1412" s="73">
        <v>-6500000</v>
      </c>
      <c r="Y1412" s="73"/>
      <c r="Z1412" s="73"/>
      <c r="AA1412" s="73">
        <v>-0.33768305105297935</v>
      </c>
      <c r="AB1412" s="73"/>
    </row>
    <row r="1413" spans="3:28" ht="13.5" customHeight="1" x14ac:dyDescent="0.2">
      <c r="C1413" s="75" t="s">
        <v>1740</v>
      </c>
      <c r="D1413" s="75"/>
      <c r="J1413" s="75" t="s">
        <v>41</v>
      </c>
      <c r="K1413" s="75"/>
      <c r="L1413" s="75"/>
      <c r="M1413" s="5">
        <v>0</v>
      </c>
      <c r="N1413" s="5">
        <v>150000000</v>
      </c>
      <c r="O1413" s="73">
        <v>0</v>
      </c>
      <c r="P1413" s="73"/>
      <c r="Q1413" s="5">
        <v>150000000</v>
      </c>
      <c r="R1413" s="5">
        <v>0</v>
      </c>
      <c r="S1413" s="5">
        <v>190500000</v>
      </c>
      <c r="T1413" s="5">
        <v>0</v>
      </c>
      <c r="V1413" s="73">
        <v>190500000</v>
      </c>
      <c r="W1413" s="73"/>
      <c r="X1413" s="73">
        <v>40500000</v>
      </c>
      <c r="Y1413" s="73"/>
      <c r="Z1413" s="73"/>
      <c r="AA1413" s="73">
        <v>27</v>
      </c>
      <c r="AB1413" s="73"/>
    </row>
    <row r="1414" spans="3:28" ht="13.5" customHeight="1" x14ac:dyDescent="0.2">
      <c r="C1414" s="75" t="s">
        <v>1741</v>
      </c>
      <c r="D1414" s="75"/>
      <c r="J1414" s="75" t="s">
        <v>43</v>
      </c>
      <c r="K1414" s="75"/>
      <c r="L1414" s="75"/>
      <c r="M1414" s="5">
        <v>582720000</v>
      </c>
      <c r="N1414" s="5">
        <v>1192161921</v>
      </c>
      <c r="O1414" s="73">
        <v>0</v>
      </c>
      <c r="P1414" s="73"/>
      <c r="Q1414" s="5">
        <v>1774881921</v>
      </c>
      <c r="R1414" s="5">
        <v>558720000</v>
      </c>
      <c r="S1414" s="5">
        <v>1169161921</v>
      </c>
      <c r="T1414" s="5">
        <v>0</v>
      </c>
      <c r="V1414" s="73">
        <v>1727881921</v>
      </c>
      <c r="W1414" s="73"/>
      <c r="X1414" s="73">
        <v>-47000000</v>
      </c>
      <c r="Y1414" s="73"/>
      <c r="Z1414" s="73"/>
      <c r="AA1414" s="73">
        <v>-2.6480634820776903</v>
      </c>
      <c r="AB1414" s="73"/>
    </row>
    <row r="1415" spans="3:28" ht="3" customHeight="1" x14ac:dyDescent="0.2"/>
    <row r="1416" spans="3:28" ht="16.5" customHeight="1" x14ac:dyDescent="0.2">
      <c r="C1416" s="75" t="s">
        <v>1742</v>
      </c>
      <c r="D1416" s="75"/>
      <c r="I1416" s="77" t="s">
        <v>49</v>
      </c>
      <c r="J1416" s="77"/>
      <c r="K1416" s="77"/>
      <c r="L1416" s="77"/>
      <c r="M1416" s="5">
        <v>0</v>
      </c>
      <c r="N1416" s="5">
        <v>50000000</v>
      </c>
      <c r="O1416" s="73">
        <v>633000000</v>
      </c>
      <c r="P1416" s="73"/>
      <c r="Q1416" s="5">
        <v>683000000</v>
      </c>
      <c r="R1416" s="5">
        <v>0</v>
      </c>
      <c r="S1416" s="5">
        <v>50000000</v>
      </c>
      <c r="T1416" s="5">
        <v>614872000</v>
      </c>
      <c r="V1416" s="73">
        <v>664872000</v>
      </c>
      <c r="W1416" s="73"/>
      <c r="X1416" s="73">
        <v>-18128000</v>
      </c>
      <c r="Y1416" s="73"/>
      <c r="Z1416" s="73"/>
      <c r="AA1416" s="73">
        <v>-2.6541727672035145</v>
      </c>
      <c r="AB1416" s="73"/>
    </row>
    <row r="1417" spans="3:28" ht="13.5" customHeight="1" x14ac:dyDescent="0.2">
      <c r="C1417" s="75" t="s">
        <v>1743</v>
      </c>
      <c r="D1417" s="75"/>
      <c r="J1417" s="75" t="s">
        <v>1021</v>
      </c>
      <c r="K1417" s="75"/>
      <c r="L1417" s="75"/>
      <c r="M1417" s="5">
        <v>0</v>
      </c>
      <c r="N1417" s="5">
        <v>50000000</v>
      </c>
      <c r="O1417" s="73">
        <v>633000000</v>
      </c>
      <c r="P1417" s="73"/>
      <c r="Q1417" s="5">
        <v>683000000</v>
      </c>
      <c r="R1417" s="5">
        <v>0</v>
      </c>
      <c r="S1417" s="5">
        <v>50000000</v>
      </c>
      <c r="T1417" s="5">
        <v>614872000</v>
      </c>
      <c r="V1417" s="73">
        <v>664872000</v>
      </c>
      <c r="W1417" s="73"/>
      <c r="X1417" s="73">
        <v>-18128000</v>
      </c>
      <c r="Y1417" s="73"/>
      <c r="Z1417" s="73"/>
      <c r="AA1417" s="73">
        <v>-2.6541727672035145</v>
      </c>
      <c r="AB1417" s="73"/>
    </row>
    <row r="1418" spans="3:28" ht="3" customHeight="1" x14ac:dyDescent="0.2"/>
    <row r="1419" spans="3:28" ht="16.5" customHeight="1" x14ac:dyDescent="0.2">
      <c r="C1419" s="75" t="s">
        <v>1744</v>
      </c>
      <c r="D1419" s="75"/>
      <c r="I1419" s="77" t="s">
        <v>222</v>
      </c>
      <c r="J1419" s="77"/>
      <c r="K1419" s="77"/>
      <c r="L1419" s="77"/>
      <c r="M1419" s="5">
        <v>0</v>
      </c>
      <c r="N1419" s="5">
        <v>100000000</v>
      </c>
      <c r="O1419" s="73">
        <v>0</v>
      </c>
      <c r="P1419" s="73"/>
      <c r="Q1419" s="5">
        <v>100000000</v>
      </c>
      <c r="R1419" s="5">
        <v>4500000</v>
      </c>
      <c r="S1419" s="5">
        <v>144652000</v>
      </c>
      <c r="T1419" s="5">
        <v>0</v>
      </c>
      <c r="V1419" s="73">
        <v>149152000</v>
      </c>
      <c r="W1419" s="73"/>
      <c r="X1419" s="73">
        <v>49152000</v>
      </c>
      <c r="Y1419" s="73"/>
      <c r="Z1419" s="73"/>
      <c r="AA1419" s="73">
        <v>49.152000000000001</v>
      </c>
      <c r="AB1419" s="73"/>
    </row>
    <row r="1420" spans="3:28" ht="9.75" customHeight="1" x14ac:dyDescent="0.2">
      <c r="C1420" s="75" t="s">
        <v>1745</v>
      </c>
      <c r="D1420" s="75"/>
      <c r="J1420" s="76" t="s">
        <v>1746</v>
      </c>
      <c r="K1420" s="76"/>
      <c r="L1420" s="76"/>
      <c r="M1420" s="73">
        <v>0</v>
      </c>
      <c r="N1420" s="73">
        <v>100000000</v>
      </c>
      <c r="O1420" s="73">
        <v>0</v>
      </c>
      <c r="P1420" s="73"/>
      <c r="Q1420" s="73">
        <v>100000000</v>
      </c>
      <c r="R1420" s="73">
        <v>4500000</v>
      </c>
      <c r="S1420" s="73">
        <v>144652000</v>
      </c>
      <c r="T1420" s="73">
        <v>0</v>
      </c>
      <c r="V1420" s="73">
        <v>149152000</v>
      </c>
      <c r="W1420" s="73"/>
      <c r="X1420" s="73">
        <v>49152000</v>
      </c>
      <c r="Y1420" s="73"/>
      <c r="Z1420" s="73"/>
      <c r="AA1420" s="73">
        <v>49.152000000000001</v>
      </c>
      <c r="AB1420" s="73"/>
    </row>
    <row r="1421" spans="3:28" ht="9.75" customHeight="1" x14ac:dyDescent="0.2">
      <c r="C1421" s="75"/>
      <c r="D1421" s="75"/>
      <c r="J1421" s="76"/>
      <c r="K1421" s="76"/>
      <c r="L1421" s="76"/>
      <c r="M1421" s="73"/>
      <c r="N1421" s="73"/>
      <c r="O1421" s="73"/>
      <c r="P1421" s="73"/>
      <c r="Q1421" s="73"/>
      <c r="R1421" s="73"/>
      <c r="S1421" s="73"/>
      <c r="T1421" s="73"/>
      <c r="V1421" s="73"/>
      <c r="W1421" s="73"/>
      <c r="X1421" s="73"/>
      <c r="Y1421" s="73"/>
      <c r="Z1421" s="73"/>
      <c r="AA1421" s="73"/>
      <c r="AB1421" s="73"/>
    </row>
    <row r="1422" spans="3:28" ht="3" customHeight="1" x14ac:dyDescent="0.2"/>
    <row r="1423" spans="3:28" ht="9.75" customHeight="1" x14ac:dyDescent="0.2">
      <c r="C1423" s="75" t="s">
        <v>1747</v>
      </c>
      <c r="D1423" s="75"/>
      <c r="I1423" s="79" t="s">
        <v>763</v>
      </c>
      <c r="J1423" s="79"/>
      <c r="K1423" s="79"/>
      <c r="L1423" s="79"/>
      <c r="M1423" s="73">
        <v>110000000</v>
      </c>
      <c r="N1423" s="73">
        <v>65000000</v>
      </c>
      <c r="O1423" s="73">
        <v>0</v>
      </c>
      <c r="P1423" s="73"/>
      <c r="Q1423" s="73">
        <v>175000000</v>
      </c>
      <c r="R1423" s="73">
        <v>110000000</v>
      </c>
      <c r="S1423" s="73">
        <v>54976000</v>
      </c>
      <c r="T1423" s="73">
        <v>0</v>
      </c>
      <c r="V1423" s="73">
        <v>164976000</v>
      </c>
      <c r="W1423" s="73"/>
      <c r="X1423" s="73">
        <v>-10024000</v>
      </c>
      <c r="Y1423" s="73"/>
      <c r="Z1423" s="73"/>
      <c r="AA1423" s="73">
        <v>-5.7279999999999998</v>
      </c>
      <c r="AB1423" s="73"/>
    </row>
    <row r="1424" spans="3:28" ht="9.75" customHeight="1" x14ac:dyDescent="0.2">
      <c r="C1424" s="75"/>
      <c r="D1424" s="75"/>
      <c r="I1424" s="79"/>
      <c r="J1424" s="79"/>
      <c r="K1424" s="79"/>
      <c r="L1424" s="79"/>
      <c r="M1424" s="73"/>
      <c r="N1424" s="73"/>
      <c r="O1424" s="73"/>
      <c r="P1424" s="73"/>
      <c r="Q1424" s="73"/>
      <c r="R1424" s="73"/>
      <c r="S1424" s="73"/>
      <c r="T1424" s="73"/>
      <c r="V1424" s="73"/>
      <c r="W1424" s="73"/>
      <c r="X1424" s="73"/>
      <c r="Y1424" s="73"/>
      <c r="Z1424" s="73"/>
      <c r="AA1424" s="73"/>
      <c r="AB1424" s="73"/>
    </row>
    <row r="1425" spans="3:28" ht="9.75" customHeight="1" x14ac:dyDescent="0.2">
      <c r="C1425" s="75" t="s">
        <v>1748</v>
      </c>
      <c r="D1425" s="75"/>
      <c r="J1425" s="76" t="s">
        <v>1749</v>
      </c>
      <c r="K1425" s="76"/>
      <c r="L1425" s="76"/>
      <c r="M1425" s="73">
        <v>110000000</v>
      </c>
      <c r="N1425" s="73">
        <v>65000000</v>
      </c>
      <c r="O1425" s="73">
        <v>0</v>
      </c>
      <c r="P1425" s="73"/>
      <c r="Q1425" s="73">
        <v>175000000</v>
      </c>
      <c r="R1425" s="73">
        <v>110000000</v>
      </c>
      <c r="S1425" s="73">
        <v>54976000</v>
      </c>
      <c r="T1425" s="73">
        <v>0</v>
      </c>
      <c r="V1425" s="73">
        <v>164976000</v>
      </c>
      <c r="W1425" s="73"/>
      <c r="X1425" s="73">
        <v>-10024000</v>
      </c>
      <c r="Y1425" s="73"/>
      <c r="Z1425" s="73"/>
      <c r="AA1425" s="73">
        <v>-5.7279999999999998</v>
      </c>
      <c r="AB1425" s="73"/>
    </row>
    <row r="1426" spans="3:28" ht="9.75" customHeight="1" x14ac:dyDescent="0.2">
      <c r="C1426" s="75"/>
      <c r="D1426" s="75"/>
      <c r="J1426" s="76"/>
      <c r="K1426" s="76"/>
      <c r="L1426" s="76"/>
      <c r="M1426" s="73"/>
      <c r="N1426" s="73"/>
      <c r="O1426" s="73"/>
      <c r="P1426" s="73"/>
      <c r="Q1426" s="73"/>
      <c r="R1426" s="73"/>
      <c r="S1426" s="73"/>
      <c r="T1426" s="73"/>
      <c r="V1426" s="73"/>
      <c r="W1426" s="73"/>
      <c r="X1426" s="73"/>
      <c r="Y1426" s="73"/>
      <c r="Z1426" s="73"/>
      <c r="AA1426" s="73"/>
      <c r="AB1426" s="73"/>
    </row>
    <row r="1427" spans="3:28" ht="3" customHeight="1" x14ac:dyDescent="0.2"/>
    <row r="1428" spans="3:28" ht="16.5" customHeight="1" x14ac:dyDescent="0.2">
      <c r="C1428" s="75" t="s">
        <v>1750</v>
      </c>
      <c r="D1428" s="75"/>
      <c r="I1428" s="77" t="s">
        <v>1751</v>
      </c>
      <c r="J1428" s="77"/>
      <c r="K1428" s="77"/>
      <c r="L1428" s="77"/>
      <c r="M1428" s="5">
        <v>22650000</v>
      </c>
      <c r="N1428" s="5">
        <v>94010000</v>
      </c>
      <c r="O1428" s="73">
        <v>0</v>
      </c>
      <c r="P1428" s="73"/>
      <c r="Q1428" s="5">
        <v>116660000</v>
      </c>
      <c r="R1428" s="5">
        <v>22650000</v>
      </c>
      <c r="S1428" s="5">
        <v>94010000</v>
      </c>
      <c r="T1428" s="5">
        <v>0</v>
      </c>
      <c r="V1428" s="73">
        <v>116660000</v>
      </c>
      <c r="W1428" s="73"/>
      <c r="X1428" s="73">
        <v>0</v>
      </c>
      <c r="Y1428" s="73"/>
      <c r="Z1428" s="73"/>
      <c r="AA1428" s="73">
        <v>0</v>
      </c>
      <c r="AB1428" s="73"/>
    </row>
    <row r="1429" spans="3:28" ht="13.5" customHeight="1" x14ac:dyDescent="0.2">
      <c r="C1429" s="75" t="s">
        <v>1752</v>
      </c>
      <c r="D1429" s="75"/>
      <c r="J1429" s="75" t="s">
        <v>1753</v>
      </c>
      <c r="K1429" s="75"/>
      <c r="L1429" s="75"/>
      <c r="M1429" s="5">
        <v>22650000</v>
      </c>
      <c r="N1429" s="5">
        <v>94010000</v>
      </c>
      <c r="O1429" s="73">
        <v>0</v>
      </c>
      <c r="P1429" s="73"/>
      <c r="Q1429" s="5">
        <v>116660000</v>
      </c>
      <c r="R1429" s="5">
        <v>22650000</v>
      </c>
      <c r="S1429" s="5">
        <v>94010000</v>
      </c>
      <c r="T1429" s="5">
        <v>0</v>
      </c>
      <c r="V1429" s="73">
        <v>116660000</v>
      </c>
      <c r="W1429" s="73"/>
      <c r="X1429" s="73">
        <v>0</v>
      </c>
      <c r="Y1429" s="73"/>
      <c r="Z1429" s="73"/>
      <c r="AA1429" s="73">
        <v>0</v>
      </c>
      <c r="AB1429" s="73"/>
    </row>
    <row r="1430" spans="3:28" ht="3" customHeight="1" x14ac:dyDescent="0.2"/>
    <row r="1431" spans="3:28" ht="9.75" customHeight="1" x14ac:dyDescent="0.2">
      <c r="C1431" s="75" t="s">
        <v>1754</v>
      </c>
      <c r="D1431" s="75"/>
      <c r="I1431" s="79" t="s">
        <v>1755</v>
      </c>
      <c r="J1431" s="79"/>
      <c r="K1431" s="79"/>
      <c r="L1431" s="79"/>
      <c r="M1431" s="73">
        <v>34180000</v>
      </c>
      <c r="N1431" s="73">
        <v>162990000</v>
      </c>
      <c r="O1431" s="73">
        <v>0</v>
      </c>
      <c r="P1431" s="73"/>
      <c r="Q1431" s="73">
        <v>197170000</v>
      </c>
      <c r="R1431" s="73">
        <v>34180000</v>
      </c>
      <c r="S1431" s="73">
        <v>162990000</v>
      </c>
      <c r="T1431" s="73">
        <v>0</v>
      </c>
      <c r="V1431" s="73">
        <v>197170000</v>
      </c>
      <c r="W1431" s="73"/>
      <c r="X1431" s="73">
        <v>0</v>
      </c>
      <c r="Y1431" s="73"/>
      <c r="Z1431" s="73"/>
      <c r="AA1431" s="73">
        <v>0</v>
      </c>
      <c r="AB1431" s="73"/>
    </row>
    <row r="1432" spans="3:28" ht="9.75" customHeight="1" x14ac:dyDescent="0.2">
      <c r="C1432" s="75"/>
      <c r="D1432" s="75"/>
      <c r="I1432" s="79"/>
      <c r="J1432" s="79"/>
      <c r="K1432" s="79"/>
      <c r="L1432" s="79"/>
      <c r="M1432" s="73"/>
      <c r="N1432" s="73"/>
      <c r="O1432" s="73"/>
      <c r="P1432" s="73"/>
      <c r="Q1432" s="73"/>
      <c r="R1432" s="73"/>
      <c r="S1432" s="73"/>
      <c r="T1432" s="73"/>
      <c r="V1432" s="73"/>
      <c r="W1432" s="73"/>
      <c r="X1432" s="73"/>
      <c r="Y1432" s="73"/>
      <c r="Z1432" s="73"/>
      <c r="AA1432" s="73"/>
      <c r="AB1432" s="73"/>
    </row>
    <row r="1433" spans="3:28" ht="9.75" customHeight="1" x14ac:dyDescent="0.2">
      <c r="C1433" s="75" t="s">
        <v>1756</v>
      </c>
      <c r="D1433" s="75"/>
      <c r="J1433" s="76" t="s">
        <v>1757</v>
      </c>
      <c r="K1433" s="76"/>
      <c r="L1433" s="76"/>
      <c r="M1433" s="73">
        <v>34180000</v>
      </c>
      <c r="N1433" s="73">
        <v>162990000</v>
      </c>
      <c r="O1433" s="73">
        <v>0</v>
      </c>
      <c r="P1433" s="73"/>
      <c r="Q1433" s="73">
        <v>197170000</v>
      </c>
      <c r="R1433" s="73">
        <v>34180000</v>
      </c>
      <c r="S1433" s="73">
        <v>162990000</v>
      </c>
      <c r="T1433" s="73">
        <v>0</v>
      </c>
      <c r="V1433" s="73">
        <v>197170000</v>
      </c>
      <c r="W1433" s="73"/>
      <c r="X1433" s="73">
        <v>0</v>
      </c>
      <c r="Y1433" s="73"/>
      <c r="Z1433" s="73"/>
      <c r="AA1433" s="73">
        <v>0</v>
      </c>
      <c r="AB1433" s="73"/>
    </row>
    <row r="1434" spans="3:28" ht="9.75" customHeight="1" x14ac:dyDescent="0.2">
      <c r="C1434" s="75"/>
      <c r="D1434" s="75"/>
      <c r="J1434" s="76"/>
      <c r="K1434" s="76"/>
      <c r="L1434" s="76"/>
      <c r="M1434" s="73"/>
      <c r="N1434" s="73"/>
      <c r="O1434" s="73"/>
      <c r="P1434" s="73"/>
      <c r="Q1434" s="73"/>
      <c r="R1434" s="73"/>
      <c r="S1434" s="73"/>
      <c r="T1434" s="73"/>
      <c r="V1434" s="73"/>
      <c r="W1434" s="73"/>
      <c r="X1434" s="73"/>
      <c r="Y1434" s="73"/>
      <c r="Z1434" s="73"/>
      <c r="AA1434" s="73"/>
      <c r="AB1434" s="73"/>
    </row>
    <row r="1435" spans="3:28" ht="3" customHeight="1" x14ac:dyDescent="0.2"/>
    <row r="1436" spans="3:28" ht="9.75" customHeight="1" x14ac:dyDescent="0.2">
      <c r="C1436" s="75" t="s">
        <v>1758</v>
      </c>
      <c r="D1436" s="75"/>
      <c r="I1436" s="79" t="s">
        <v>1759</v>
      </c>
      <c r="J1436" s="79"/>
      <c r="K1436" s="79"/>
      <c r="L1436" s="79"/>
      <c r="M1436" s="73">
        <v>0</v>
      </c>
      <c r="N1436" s="73">
        <v>105000000</v>
      </c>
      <c r="O1436" s="73">
        <v>0</v>
      </c>
      <c r="P1436" s="73"/>
      <c r="Q1436" s="73">
        <v>105000000</v>
      </c>
      <c r="R1436" s="73">
        <v>0</v>
      </c>
      <c r="S1436" s="73">
        <v>105000000</v>
      </c>
      <c r="T1436" s="73">
        <v>0</v>
      </c>
      <c r="V1436" s="73">
        <v>105000000</v>
      </c>
      <c r="W1436" s="73"/>
      <c r="X1436" s="73">
        <v>0</v>
      </c>
      <c r="Y1436" s="73"/>
      <c r="Z1436" s="73"/>
      <c r="AA1436" s="73">
        <v>0</v>
      </c>
      <c r="AB1436" s="73"/>
    </row>
    <row r="1437" spans="3:28" ht="9.75" customHeight="1" x14ac:dyDescent="0.2">
      <c r="C1437" s="75"/>
      <c r="D1437" s="75"/>
      <c r="I1437" s="79"/>
      <c r="J1437" s="79"/>
      <c r="K1437" s="79"/>
      <c r="L1437" s="79"/>
      <c r="M1437" s="73"/>
      <c r="N1437" s="73"/>
      <c r="O1437" s="73"/>
      <c r="P1437" s="73"/>
      <c r="Q1437" s="73"/>
      <c r="R1437" s="73"/>
      <c r="S1437" s="73"/>
      <c r="T1437" s="73"/>
      <c r="V1437" s="73"/>
      <c r="W1437" s="73"/>
      <c r="X1437" s="73"/>
      <c r="Y1437" s="73"/>
      <c r="Z1437" s="73"/>
      <c r="AA1437" s="73"/>
      <c r="AB1437" s="73"/>
    </row>
    <row r="1438" spans="3:28" ht="13.5" customHeight="1" x14ac:dyDescent="0.2">
      <c r="C1438" s="75" t="s">
        <v>1760</v>
      </c>
      <c r="D1438" s="75"/>
      <c r="J1438" s="75" t="s">
        <v>1761</v>
      </c>
      <c r="K1438" s="75"/>
      <c r="L1438" s="75"/>
      <c r="M1438" s="5">
        <v>0</v>
      </c>
      <c r="N1438" s="5">
        <v>105000000</v>
      </c>
      <c r="O1438" s="73">
        <v>0</v>
      </c>
      <c r="P1438" s="73"/>
      <c r="Q1438" s="5">
        <v>105000000</v>
      </c>
      <c r="R1438" s="5">
        <v>0</v>
      </c>
      <c r="S1438" s="5">
        <v>105000000</v>
      </c>
      <c r="T1438" s="5">
        <v>0</v>
      </c>
      <c r="V1438" s="73">
        <v>105000000</v>
      </c>
      <c r="W1438" s="73"/>
      <c r="X1438" s="73">
        <v>0</v>
      </c>
      <c r="Y1438" s="73"/>
      <c r="Z1438" s="73"/>
      <c r="AA1438" s="73">
        <v>0</v>
      </c>
      <c r="AB1438" s="73"/>
    </row>
    <row r="1439" spans="3:28" ht="3" customHeight="1" x14ac:dyDescent="0.2"/>
    <row r="1440" spans="3:28" ht="16.5" customHeight="1" x14ac:dyDescent="0.2">
      <c r="C1440" s="75" t="s">
        <v>1762</v>
      </c>
      <c r="D1440" s="75"/>
      <c r="I1440" s="77" t="s">
        <v>1763</v>
      </c>
      <c r="J1440" s="77"/>
      <c r="K1440" s="77"/>
      <c r="L1440" s="77"/>
      <c r="M1440" s="5">
        <v>135960000</v>
      </c>
      <c r="N1440" s="5">
        <v>398400000</v>
      </c>
      <c r="O1440" s="73">
        <v>228500000</v>
      </c>
      <c r="P1440" s="73"/>
      <c r="Q1440" s="5">
        <v>762860000</v>
      </c>
      <c r="R1440" s="5">
        <v>130560000</v>
      </c>
      <c r="S1440" s="5">
        <v>436800000</v>
      </c>
      <c r="T1440" s="5">
        <v>228500000</v>
      </c>
      <c r="V1440" s="73">
        <v>795860000</v>
      </c>
      <c r="W1440" s="73"/>
      <c r="X1440" s="73">
        <v>33000000</v>
      </c>
      <c r="Y1440" s="73"/>
      <c r="Z1440" s="73"/>
      <c r="AA1440" s="73">
        <v>4.3258264950318539</v>
      </c>
      <c r="AB1440" s="73"/>
    </row>
    <row r="1441" spans="3:28" ht="13.5" customHeight="1" x14ac:dyDescent="0.2">
      <c r="C1441" s="75" t="s">
        <v>1764</v>
      </c>
      <c r="D1441" s="75"/>
      <c r="J1441" s="75" t="s">
        <v>1765</v>
      </c>
      <c r="K1441" s="75"/>
      <c r="L1441" s="75"/>
      <c r="M1441" s="5">
        <v>124710000</v>
      </c>
      <c r="N1441" s="5">
        <v>132250000</v>
      </c>
      <c r="O1441" s="73">
        <v>0</v>
      </c>
      <c r="P1441" s="73"/>
      <c r="Q1441" s="5">
        <v>256960000</v>
      </c>
      <c r="R1441" s="5">
        <v>110310000</v>
      </c>
      <c r="S1441" s="5">
        <v>146650000</v>
      </c>
      <c r="T1441" s="5">
        <v>0</v>
      </c>
      <c r="V1441" s="73">
        <v>256960000</v>
      </c>
      <c r="W1441" s="73"/>
      <c r="X1441" s="73">
        <v>0</v>
      </c>
      <c r="Y1441" s="73"/>
      <c r="Z1441" s="73"/>
      <c r="AA1441" s="73">
        <v>0</v>
      </c>
      <c r="AB1441" s="73"/>
    </row>
    <row r="1442" spans="3:28" ht="13.5" customHeight="1" x14ac:dyDescent="0.2">
      <c r="C1442" s="75" t="s">
        <v>1766</v>
      </c>
      <c r="D1442" s="75"/>
      <c r="J1442" s="75" t="s">
        <v>1767</v>
      </c>
      <c r="K1442" s="75"/>
      <c r="L1442" s="75"/>
      <c r="M1442" s="5">
        <v>2880000</v>
      </c>
      <c r="N1442" s="5">
        <v>80700000</v>
      </c>
      <c r="O1442" s="73">
        <v>100000000</v>
      </c>
      <c r="P1442" s="73"/>
      <c r="Q1442" s="5">
        <v>183580000</v>
      </c>
      <c r="R1442" s="5">
        <v>2880000</v>
      </c>
      <c r="S1442" s="5">
        <v>73700000</v>
      </c>
      <c r="T1442" s="5">
        <v>100000000</v>
      </c>
      <c r="V1442" s="73">
        <v>176580000</v>
      </c>
      <c r="W1442" s="73"/>
      <c r="X1442" s="73">
        <v>-7000000</v>
      </c>
      <c r="Y1442" s="73"/>
      <c r="Z1442" s="73"/>
      <c r="AA1442" s="73">
        <v>-3.8130515306678285</v>
      </c>
      <c r="AB1442" s="73"/>
    </row>
    <row r="1443" spans="3:28" ht="13.5" customHeight="1" x14ac:dyDescent="0.2">
      <c r="C1443" s="75" t="s">
        <v>1768</v>
      </c>
      <c r="D1443" s="75"/>
      <c r="J1443" s="75" t="s">
        <v>1769</v>
      </c>
      <c r="K1443" s="75"/>
      <c r="L1443" s="75"/>
      <c r="M1443" s="5">
        <v>8370000</v>
      </c>
      <c r="N1443" s="5">
        <v>185450000</v>
      </c>
      <c r="O1443" s="73">
        <v>128500000</v>
      </c>
      <c r="P1443" s="73"/>
      <c r="Q1443" s="5">
        <v>322320000</v>
      </c>
      <c r="R1443" s="5">
        <v>17370000</v>
      </c>
      <c r="S1443" s="5">
        <v>216450000</v>
      </c>
      <c r="T1443" s="5">
        <v>128500000</v>
      </c>
      <c r="V1443" s="73">
        <v>362320000</v>
      </c>
      <c r="W1443" s="73"/>
      <c r="X1443" s="73">
        <v>40000000</v>
      </c>
      <c r="Y1443" s="73"/>
      <c r="Z1443" s="73"/>
      <c r="AA1443" s="73">
        <v>12.410027302060067</v>
      </c>
      <c r="AB1443" s="73"/>
    </row>
    <row r="1444" spans="3:28" ht="3" customHeight="1" x14ac:dyDescent="0.2"/>
    <row r="1445" spans="3:28" ht="16.5" customHeight="1" x14ac:dyDescent="0.2">
      <c r="C1445" s="75" t="s">
        <v>1770</v>
      </c>
      <c r="D1445" s="75"/>
      <c r="I1445" s="77" t="s">
        <v>1771</v>
      </c>
      <c r="J1445" s="77"/>
      <c r="K1445" s="77"/>
      <c r="L1445" s="77"/>
      <c r="M1445" s="5">
        <v>61920000</v>
      </c>
      <c r="N1445" s="5">
        <v>2840270000</v>
      </c>
      <c r="O1445" s="73">
        <v>0</v>
      </c>
      <c r="P1445" s="73"/>
      <c r="Q1445" s="5">
        <v>2902190000</v>
      </c>
      <c r="R1445" s="5">
        <v>63120000</v>
      </c>
      <c r="S1445" s="5">
        <v>3039070000</v>
      </c>
      <c r="T1445" s="5">
        <v>0</v>
      </c>
      <c r="V1445" s="73">
        <v>3102190000</v>
      </c>
      <c r="W1445" s="73"/>
      <c r="X1445" s="73">
        <v>200000000</v>
      </c>
      <c r="Y1445" s="73"/>
      <c r="Z1445" s="73"/>
      <c r="AA1445" s="73">
        <v>6.8913475685602945</v>
      </c>
      <c r="AB1445" s="73"/>
    </row>
    <row r="1446" spans="3:28" ht="13.5" customHeight="1" x14ac:dyDescent="0.2">
      <c r="C1446" s="75" t="s">
        <v>1772</v>
      </c>
      <c r="D1446" s="75"/>
      <c r="J1446" s="75" t="s">
        <v>1773</v>
      </c>
      <c r="K1446" s="75"/>
      <c r="L1446" s="75"/>
      <c r="M1446" s="5">
        <v>16050000</v>
      </c>
      <c r="N1446" s="5">
        <v>871000000</v>
      </c>
      <c r="O1446" s="73">
        <v>0</v>
      </c>
      <c r="P1446" s="73"/>
      <c r="Q1446" s="5">
        <v>887050000</v>
      </c>
      <c r="R1446" s="5">
        <v>16050000</v>
      </c>
      <c r="S1446" s="5">
        <v>871000000</v>
      </c>
      <c r="T1446" s="5">
        <v>0</v>
      </c>
      <c r="V1446" s="73">
        <v>887050000</v>
      </c>
      <c r="W1446" s="73"/>
      <c r="X1446" s="73">
        <v>0</v>
      </c>
      <c r="Y1446" s="73"/>
      <c r="Z1446" s="73"/>
      <c r="AA1446" s="73">
        <v>0</v>
      </c>
      <c r="AB1446" s="73"/>
    </row>
    <row r="1447" spans="3:28" ht="13.5" customHeight="1" x14ac:dyDescent="0.2">
      <c r="C1447" s="75" t="s">
        <v>1774</v>
      </c>
      <c r="D1447" s="75"/>
      <c r="J1447" s="75" t="s">
        <v>1775</v>
      </c>
      <c r="K1447" s="75"/>
      <c r="L1447" s="75"/>
      <c r="M1447" s="5">
        <v>16050000</v>
      </c>
      <c r="N1447" s="5">
        <v>849500000</v>
      </c>
      <c r="O1447" s="73">
        <v>0</v>
      </c>
      <c r="P1447" s="73"/>
      <c r="Q1447" s="5">
        <v>865550000</v>
      </c>
      <c r="R1447" s="5">
        <v>16050000</v>
      </c>
      <c r="S1447" s="5">
        <v>1049500000</v>
      </c>
      <c r="T1447" s="5">
        <v>0</v>
      </c>
      <c r="V1447" s="73">
        <v>1065550000</v>
      </c>
      <c r="W1447" s="73"/>
      <c r="X1447" s="73">
        <v>200000000</v>
      </c>
      <c r="Y1447" s="73"/>
      <c r="Z1447" s="73"/>
      <c r="AA1447" s="73">
        <v>23.106695164924041</v>
      </c>
      <c r="AB1447" s="73"/>
    </row>
    <row r="1448" spans="3:28" ht="13.5" customHeight="1" x14ac:dyDescent="0.2">
      <c r="C1448" s="75" t="s">
        <v>1776</v>
      </c>
      <c r="D1448" s="75"/>
      <c r="J1448" s="75" t="s">
        <v>1777</v>
      </c>
      <c r="K1448" s="75"/>
      <c r="L1448" s="75"/>
      <c r="M1448" s="5">
        <v>29820000</v>
      </c>
      <c r="N1448" s="5">
        <v>1119770000</v>
      </c>
      <c r="O1448" s="73">
        <v>0</v>
      </c>
      <c r="P1448" s="73"/>
      <c r="Q1448" s="5">
        <v>1149590000</v>
      </c>
      <c r="R1448" s="5">
        <v>31020000</v>
      </c>
      <c r="S1448" s="5">
        <v>1118570000</v>
      </c>
      <c r="T1448" s="5">
        <v>0</v>
      </c>
      <c r="V1448" s="73">
        <v>1149590000</v>
      </c>
      <c r="W1448" s="73"/>
      <c r="X1448" s="73">
        <v>0</v>
      </c>
      <c r="Y1448" s="73"/>
      <c r="Z1448" s="73"/>
      <c r="AA1448" s="73">
        <v>0</v>
      </c>
      <c r="AB1448" s="73"/>
    </row>
    <row r="1449" spans="3:28" ht="3" customHeight="1" x14ac:dyDescent="0.2"/>
    <row r="1450" spans="3:28" ht="16.5" customHeight="1" x14ac:dyDescent="0.2">
      <c r="C1450" s="75" t="s">
        <v>1778</v>
      </c>
      <c r="D1450" s="75"/>
      <c r="I1450" s="77" t="s">
        <v>1779</v>
      </c>
      <c r="J1450" s="77"/>
      <c r="K1450" s="77"/>
      <c r="L1450" s="77"/>
      <c r="M1450" s="5">
        <v>40290000</v>
      </c>
      <c r="N1450" s="5">
        <v>408508000</v>
      </c>
      <c r="O1450" s="73">
        <v>486552000</v>
      </c>
      <c r="P1450" s="73"/>
      <c r="Q1450" s="5">
        <v>935350000</v>
      </c>
      <c r="R1450" s="5">
        <v>40290000</v>
      </c>
      <c r="S1450" s="5">
        <v>521508000</v>
      </c>
      <c r="T1450" s="5">
        <v>366552000</v>
      </c>
      <c r="V1450" s="73">
        <v>928350000</v>
      </c>
      <c r="W1450" s="73"/>
      <c r="X1450" s="73">
        <v>-7000000</v>
      </c>
      <c r="Y1450" s="73"/>
      <c r="Z1450" s="73"/>
      <c r="AA1450" s="73">
        <v>-0.74838295825092216</v>
      </c>
      <c r="AB1450" s="73"/>
    </row>
    <row r="1451" spans="3:28" ht="13.5" customHeight="1" x14ac:dyDescent="0.2">
      <c r="C1451" s="75" t="s">
        <v>1780</v>
      </c>
      <c r="D1451" s="75"/>
      <c r="J1451" s="75" t="s">
        <v>1781</v>
      </c>
      <c r="K1451" s="75"/>
      <c r="L1451" s="75"/>
      <c r="M1451" s="5">
        <v>8100000</v>
      </c>
      <c r="N1451" s="5">
        <v>62000000</v>
      </c>
      <c r="O1451" s="73">
        <v>0</v>
      </c>
      <c r="P1451" s="73"/>
      <c r="Q1451" s="5">
        <v>70100000</v>
      </c>
      <c r="R1451" s="5">
        <v>8100000</v>
      </c>
      <c r="S1451" s="5">
        <v>62000000</v>
      </c>
      <c r="T1451" s="5">
        <v>0</v>
      </c>
      <c r="V1451" s="73">
        <v>70100000</v>
      </c>
      <c r="W1451" s="73"/>
      <c r="X1451" s="73">
        <v>0</v>
      </c>
      <c r="Y1451" s="73"/>
      <c r="Z1451" s="73"/>
      <c r="AA1451" s="73">
        <v>0</v>
      </c>
      <c r="AB1451" s="73"/>
    </row>
    <row r="1452" spans="3:28" ht="13.5" customHeight="1" x14ac:dyDescent="0.2">
      <c r="C1452" s="75" t="s">
        <v>1782</v>
      </c>
      <c r="D1452" s="75"/>
      <c r="J1452" s="75" t="s">
        <v>1783</v>
      </c>
      <c r="K1452" s="75"/>
      <c r="L1452" s="75"/>
      <c r="M1452" s="5">
        <v>22110000</v>
      </c>
      <c r="N1452" s="5">
        <v>169378000</v>
      </c>
      <c r="O1452" s="73">
        <v>486552000</v>
      </c>
      <c r="P1452" s="73"/>
      <c r="Q1452" s="5">
        <v>678040000</v>
      </c>
      <c r="R1452" s="5">
        <v>22110000</v>
      </c>
      <c r="S1452" s="5">
        <v>282378000</v>
      </c>
      <c r="T1452" s="5">
        <v>366552000</v>
      </c>
      <c r="V1452" s="73">
        <v>671040000</v>
      </c>
      <c r="W1452" s="73"/>
      <c r="X1452" s="73">
        <v>-7000000</v>
      </c>
      <c r="Y1452" s="73"/>
      <c r="Z1452" s="73"/>
      <c r="AA1452" s="73">
        <v>-1.0323874697657955</v>
      </c>
      <c r="AB1452" s="73"/>
    </row>
    <row r="1453" spans="3:28" ht="13.5" customHeight="1" x14ac:dyDescent="0.2">
      <c r="C1453" s="75" t="s">
        <v>1784</v>
      </c>
      <c r="D1453" s="75"/>
      <c r="J1453" s="75" t="s">
        <v>1785</v>
      </c>
      <c r="K1453" s="75"/>
      <c r="L1453" s="75"/>
      <c r="M1453" s="5">
        <v>10080000</v>
      </c>
      <c r="N1453" s="5">
        <v>177130000</v>
      </c>
      <c r="O1453" s="73">
        <v>0</v>
      </c>
      <c r="P1453" s="73"/>
      <c r="Q1453" s="5">
        <v>187210000</v>
      </c>
      <c r="R1453" s="5">
        <v>10080000</v>
      </c>
      <c r="S1453" s="5">
        <v>177130000</v>
      </c>
      <c r="T1453" s="5">
        <v>0</v>
      </c>
      <c r="V1453" s="73">
        <v>187210000</v>
      </c>
      <c r="W1453" s="73"/>
      <c r="X1453" s="73">
        <v>0</v>
      </c>
      <c r="Y1453" s="73"/>
      <c r="Z1453" s="73"/>
      <c r="AA1453" s="73">
        <v>0</v>
      </c>
      <c r="AB1453" s="73"/>
    </row>
    <row r="1454" spans="3:28" ht="3" customHeight="1" x14ac:dyDescent="0.2"/>
    <row r="1455" spans="3:28" ht="16.5" customHeight="1" x14ac:dyDescent="0.2">
      <c r="C1455" s="75" t="s">
        <v>1786</v>
      </c>
      <c r="D1455" s="75"/>
      <c r="I1455" s="77" t="s">
        <v>1787</v>
      </c>
      <c r="J1455" s="77"/>
      <c r="K1455" s="77"/>
      <c r="L1455" s="77"/>
      <c r="M1455" s="5">
        <v>86900000</v>
      </c>
      <c r="N1455" s="5">
        <v>3444520000</v>
      </c>
      <c r="O1455" s="73">
        <v>1802500000</v>
      </c>
      <c r="P1455" s="73"/>
      <c r="Q1455" s="5">
        <v>5333920000</v>
      </c>
      <c r="R1455" s="5">
        <v>70400000</v>
      </c>
      <c r="S1455" s="5">
        <v>3671444714</v>
      </c>
      <c r="T1455" s="5">
        <v>1684370000</v>
      </c>
      <c r="V1455" s="73">
        <v>5426214714</v>
      </c>
      <c r="W1455" s="73"/>
      <c r="X1455" s="73">
        <v>92294714</v>
      </c>
      <c r="Y1455" s="73"/>
      <c r="Z1455" s="73"/>
      <c r="AA1455" s="73">
        <v>1.7303355505894351</v>
      </c>
      <c r="AB1455" s="73"/>
    </row>
    <row r="1456" spans="3:28" ht="9.75" customHeight="1" x14ac:dyDescent="0.2">
      <c r="C1456" s="75" t="s">
        <v>1788</v>
      </c>
      <c r="D1456" s="75"/>
      <c r="J1456" s="76" t="s">
        <v>1789</v>
      </c>
      <c r="K1456" s="76"/>
      <c r="L1456" s="76"/>
      <c r="M1456" s="73">
        <v>0</v>
      </c>
      <c r="N1456" s="73">
        <v>2527570000</v>
      </c>
      <c r="O1456" s="73">
        <v>1532500000</v>
      </c>
      <c r="P1456" s="73"/>
      <c r="Q1456" s="73">
        <v>4060070000</v>
      </c>
      <c r="R1456" s="73">
        <v>0</v>
      </c>
      <c r="S1456" s="73">
        <v>2248930000</v>
      </c>
      <c r="T1456" s="73">
        <v>1416585000</v>
      </c>
      <c r="V1456" s="73">
        <v>3665515000</v>
      </c>
      <c r="W1456" s="73"/>
      <c r="X1456" s="73">
        <v>-394555000</v>
      </c>
      <c r="Y1456" s="73"/>
      <c r="Z1456" s="73"/>
      <c r="AA1456" s="73">
        <v>-9.7179358976569361</v>
      </c>
      <c r="AB1456" s="73"/>
    </row>
    <row r="1457" spans="3:28" ht="9.75" customHeight="1" x14ac:dyDescent="0.2">
      <c r="C1457" s="75"/>
      <c r="D1457" s="75"/>
      <c r="J1457" s="76"/>
      <c r="K1457" s="76"/>
      <c r="L1457" s="76"/>
      <c r="M1457" s="73"/>
      <c r="N1457" s="73"/>
      <c r="O1457" s="73"/>
      <c r="P1457" s="73"/>
      <c r="Q1457" s="73"/>
      <c r="R1457" s="73"/>
      <c r="S1457" s="73"/>
      <c r="T1457" s="73"/>
      <c r="V1457" s="73"/>
      <c r="W1457" s="73"/>
      <c r="X1457" s="73"/>
      <c r="Y1457" s="73"/>
      <c r="Z1457" s="73"/>
      <c r="AA1457" s="73"/>
      <c r="AB1457" s="73"/>
    </row>
    <row r="1458" spans="3:28" ht="9.75" customHeight="1" x14ac:dyDescent="0.2">
      <c r="C1458" s="75" t="s">
        <v>1790</v>
      </c>
      <c r="D1458" s="75"/>
      <c r="J1458" s="76" t="s">
        <v>1791</v>
      </c>
      <c r="K1458" s="76"/>
      <c r="L1458" s="76"/>
      <c r="M1458" s="73">
        <v>86900000</v>
      </c>
      <c r="N1458" s="73">
        <v>916950000</v>
      </c>
      <c r="O1458" s="73">
        <v>270000000</v>
      </c>
      <c r="P1458" s="73"/>
      <c r="Q1458" s="73">
        <v>1273850000</v>
      </c>
      <c r="R1458" s="73">
        <v>70400000</v>
      </c>
      <c r="S1458" s="73">
        <v>1422514714</v>
      </c>
      <c r="T1458" s="73">
        <v>267785000</v>
      </c>
      <c r="V1458" s="73">
        <v>1760699714</v>
      </c>
      <c r="W1458" s="73"/>
      <c r="X1458" s="73">
        <v>486849714</v>
      </c>
      <c r="Y1458" s="73"/>
      <c r="Z1458" s="73"/>
      <c r="AA1458" s="73">
        <v>38.218763119676574</v>
      </c>
      <c r="AB1458" s="73"/>
    </row>
    <row r="1459" spans="3:28" ht="9.75" customHeight="1" x14ac:dyDescent="0.2">
      <c r="C1459" s="75"/>
      <c r="D1459" s="75"/>
      <c r="J1459" s="76"/>
      <c r="K1459" s="76"/>
      <c r="L1459" s="76"/>
      <c r="M1459" s="73"/>
      <c r="N1459" s="73"/>
      <c r="O1459" s="73"/>
      <c r="P1459" s="73"/>
      <c r="Q1459" s="73"/>
      <c r="R1459" s="73"/>
      <c r="S1459" s="73"/>
      <c r="T1459" s="73"/>
      <c r="V1459" s="73"/>
      <c r="W1459" s="73"/>
      <c r="X1459" s="73"/>
      <c r="Y1459" s="73"/>
      <c r="Z1459" s="73"/>
      <c r="AA1459" s="73"/>
      <c r="AB1459" s="73"/>
    </row>
    <row r="1460" spans="3:28" ht="3" customHeight="1" x14ac:dyDescent="0.2"/>
    <row r="1461" spans="3:28" ht="9.75" customHeight="1" x14ac:dyDescent="0.2">
      <c r="C1461" s="75" t="s">
        <v>1792</v>
      </c>
      <c r="D1461" s="75"/>
      <c r="I1461" s="79" t="s">
        <v>1793</v>
      </c>
      <c r="J1461" s="79"/>
      <c r="K1461" s="79"/>
      <c r="L1461" s="79"/>
      <c r="M1461" s="73">
        <v>17460000</v>
      </c>
      <c r="N1461" s="73">
        <v>202590000</v>
      </c>
      <c r="O1461" s="73">
        <v>5000000</v>
      </c>
      <c r="P1461" s="73"/>
      <c r="Q1461" s="73">
        <v>225050000</v>
      </c>
      <c r="R1461" s="73">
        <v>17460000</v>
      </c>
      <c r="S1461" s="73">
        <v>207590000</v>
      </c>
      <c r="T1461" s="73">
        <v>0</v>
      </c>
      <c r="V1461" s="73">
        <v>225050000</v>
      </c>
      <c r="W1461" s="73"/>
      <c r="X1461" s="73">
        <v>0</v>
      </c>
      <c r="Y1461" s="73"/>
      <c r="Z1461" s="73"/>
      <c r="AA1461" s="73">
        <v>0</v>
      </c>
      <c r="AB1461" s="73"/>
    </row>
    <row r="1462" spans="3:28" ht="9.75" customHeight="1" x14ac:dyDescent="0.2">
      <c r="C1462" s="75"/>
      <c r="D1462" s="75"/>
      <c r="I1462" s="79"/>
      <c r="J1462" s="79"/>
      <c r="K1462" s="79"/>
      <c r="L1462" s="79"/>
      <c r="M1462" s="73"/>
      <c r="N1462" s="73"/>
      <c r="O1462" s="73"/>
      <c r="P1462" s="73"/>
      <c r="Q1462" s="73"/>
      <c r="R1462" s="73"/>
      <c r="S1462" s="73"/>
      <c r="T1462" s="73"/>
      <c r="V1462" s="73"/>
      <c r="W1462" s="73"/>
      <c r="X1462" s="73"/>
      <c r="Y1462" s="73"/>
      <c r="Z1462" s="73"/>
      <c r="AA1462" s="73"/>
      <c r="AB1462" s="73"/>
    </row>
    <row r="1463" spans="3:28" ht="13.5" customHeight="1" x14ac:dyDescent="0.2">
      <c r="C1463" s="75" t="s">
        <v>1794</v>
      </c>
      <c r="D1463" s="75"/>
      <c r="J1463" s="75" t="s">
        <v>1795</v>
      </c>
      <c r="K1463" s="75"/>
      <c r="L1463" s="75"/>
      <c r="M1463" s="5">
        <v>17460000</v>
      </c>
      <c r="N1463" s="5">
        <v>202590000</v>
      </c>
      <c r="O1463" s="73">
        <v>5000000</v>
      </c>
      <c r="P1463" s="73"/>
      <c r="Q1463" s="5">
        <v>225050000</v>
      </c>
      <c r="R1463" s="5">
        <v>17460000</v>
      </c>
      <c r="S1463" s="5">
        <v>207590000</v>
      </c>
      <c r="T1463" s="5">
        <v>0</v>
      </c>
      <c r="V1463" s="73">
        <v>225050000</v>
      </c>
      <c r="W1463" s="73"/>
      <c r="X1463" s="73">
        <v>0</v>
      </c>
      <c r="Y1463" s="73"/>
      <c r="Z1463" s="73"/>
      <c r="AA1463" s="73">
        <v>0</v>
      </c>
      <c r="AB1463" s="73"/>
    </row>
    <row r="1464" spans="3:28" ht="3" customHeight="1" x14ac:dyDescent="0.2"/>
    <row r="1465" spans="3:28" ht="13.5" customHeight="1" x14ac:dyDescent="0.2">
      <c r="C1465" s="75" t="s">
        <v>1796</v>
      </c>
      <c r="D1465" s="75"/>
      <c r="G1465" s="78" t="s">
        <v>1797</v>
      </c>
      <c r="H1465" s="78"/>
      <c r="I1465" s="78"/>
      <c r="J1465" s="78"/>
      <c r="K1465" s="78"/>
      <c r="L1465" s="78"/>
      <c r="M1465" s="5">
        <v>1296239259</v>
      </c>
      <c r="N1465" s="5">
        <v>6450950589</v>
      </c>
      <c r="O1465" s="73">
        <v>11356260000</v>
      </c>
      <c r="P1465" s="73"/>
      <c r="Q1465" s="5">
        <v>19103449848</v>
      </c>
      <c r="R1465" s="5">
        <v>1235539259</v>
      </c>
      <c r="S1465" s="5">
        <v>6534047462</v>
      </c>
      <c r="T1465" s="5">
        <v>19119201692</v>
      </c>
      <c r="V1465" s="73">
        <v>26888788413</v>
      </c>
      <c r="W1465" s="73"/>
      <c r="X1465" s="73">
        <v>7785338565</v>
      </c>
      <c r="Y1465" s="73"/>
      <c r="Z1465" s="73"/>
      <c r="AA1465" s="73">
        <v>40.753573971954971</v>
      </c>
      <c r="AB1465" s="73"/>
    </row>
    <row r="1466" spans="3:28" ht="3" customHeight="1" x14ac:dyDescent="0.2"/>
    <row r="1467" spans="3:28" ht="13.5" customHeight="1" x14ac:dyDescent="0.2">
      <c r="C1467" s="75" t="s">
        <v>1798</v>
      </c>
      <c r="D1467" s="75"/>
      <c r="H1467" s="78" t="s">
        <v>1799</v>
      </c>
      <c r="I1467" s="78"/>
      <c r="J1467" s="78"/>
      <c r="K1467" s="78"/>
      <c r="L1467" s="78"/>
      <c r="M1467" s="5">
        <v>1296239259</v>
      </c>
      <c r="N1467" s="5">
        <v>6450950589</v>
      </c>
      <c r="O1467" s="73">
        <v>11356260000</v>
      </c>
      <c r="P1467" s="73"/>
      <c r="Q1467" s="5">
        <v>19103449848</v>
      </c>
      <c r="R1467" s="5">
        <v>1235539259</v>
      </c>
      <c r="S1467" s="5">
        <v>6534047462</v>
      </c>
      <c r="T1467" s="5">
        <v>19119201692</v>
      </c>
      <c r="V1467" s="73">
        <v>26888788413</v>
      </c>
      <c r="W1467" s="73"/>
      <c r="X1467" s="73">
        <v>7785338565</v>
      </c>
      <c r="Y1467" s="73"/>
      <c r="Z1467" s="73"/>
      <c r="AA1467" s="73">
        <v>40.753573971954971</v>
      </c>
      <c r="AB1467" s="73"/>
    </row>
    <row r="1468" spans="3:28" ht="3" customHeight="1" x14ac:dyDescent="0.2"/>
    <row r="1469" spans="3:28" ht="16.5" customHeight="1" x14ac:dyDescent="0.2">
      <c r="C1469" s="75" t="s">
        <v>1800</v>
      </c>
      <c r="D1469" s="75"/>
      <c r="I1469" s="77" t="s">
        <v>39</v>
      </c>
      <c r="J1469" s="77"/>
      <c r="K1469" s="77"/>
      <c r="L1469" s="77"/>
      <c r="M1469" s="5">
        <v>446050000</v>
      </c>
      <c r="N1469" s="5">
        <v>1068158741</v>
      </c>
      <c r="O1469" s="73">
        <v>0</v>
      </c>
      <c r="P1469" s="73"/>
      <c r="Q1469" s="5">
        <v>1514208741</v>
      </c>
      <c r="R1469" s="5">
        <v>446050000</v>
      </c>
      <c r="S1469" s="5">
        <v>1041871033</v>
      </c>
      <c r="T1469" s="5">
        <v>0</v>
      </c>
      <c r="V1469" s="73">
        <v>1487921033</v>
      </c>
      <c r="W1469" s="73"/>
      <c r="X1469" s="73">
        <v>-26287708</v>
      </c>
      <c r="Y1469" s="73"/>
      <c r="Z1469" s="73"/>
      <c r="AA1469" s="73">
        <v>-1.7360689638232645</v>
      </c>
      <c r="AB1469" s="73"/>
    </row>
    <row r="1470" spans="3:28" ht="13.5" customHeight="1" x14ac:dyDescent="0.2">
      <c r="C1470" s="75" t="s">
        <v>1801</v>
      </c>
      <c r="D1470" s="75"/>
      <c r="J1470" s="75" t="s">
        <v>41</v>
      </c>
      <c r="K1470" s="75"/>
      <c r="L1470" s="75"/>
      <c r="M1470" s="5">
        <v>0</v>
      </c>
      <c r="N1470" s="5">
        <v>397760000</v>
      </c>
      <c r="O1470" s="73">
        <v>0</v>
      </c>
      <c r="P1470" s="73"/>
      <c r="Q1470" s="5">
        <v>397760000</v>
      </c>
      <c r="R1470" s="5">
        <v>0</v>
      </c>
      <c r="S1470" s="5">
        <v>347760000</v>
      </c>
      <c r="T1470" s="5">
        <v>0</v>
      </c>
      <c r="V1470" s="73">
        <v>347760000</v>
      </c>
      <c r="W1470" s="73"/>
      <c r="X1470" s="73">
        <v>-50000000</v>
      </c>
      <c r="Y1470" s="73"/>
      <c r="Z1470" s="73"/>
      <c r="AA1470" s="73">
        <v>-12.57039420756235</v>
      </c>
      <c r="AB1470" s="73"/>
    </row>
    <row r="1471" spans="3:28" ht="13.5" customHeight="1" x14ac:dyDescent="0.2">
      <c r="C1471" s="75" t="s">
        <v>1802</v>
      </c>
      <c r="D1471" s="75"/>
      <c r="J1471" s="75" t="s">
        <v>43</v>
      </c>
      <c r="K1471" s="75"/>
      <c r="L1471" s="75"/>
      <c r="M1471" s="5">
        <v>446050000</v>
      </c>
      <c r="N1471" s="5">
        <v>670398741</v>
      </c>
      <c r="O1471" s="73">
        <v>0</v>
      </c>
      <c r="P1471" s="73"/>
      <c r="Q1471" s="5">
        <v>1116448741</v>
      </c>
      <c r="R1471" s="5">
        <v>446050000</v>
      </c>
      <c r="S1471" s="5">
        <v>694111033</v>
      </c>
      <c r="T1471" s="5">
        <v>0</v>
      </c>
      <c r="V1471" s="73">
        <v>1140161033</v>
      </c>
      <c r="W1471" s="73"/>
      <c r="X1471" s="73">
        <v>23712292</v>
      </c>
      <c r="Y1471" s="73"/>
      <c r="Z1471" s="73"/>
      <c r="AA1471" s="73">
        <v>2.1239033310889819</v>
      </c>
      <c r="AB1471" s="73"/>
    </row>
    <row r="1472" spans="3:28" ht="3" customHeight="1" x14ac:dyDescent="0.2"/>
    <row r="1473" spans="3:28" ht="16.5" customHeight="1" x14ac:dyDescent="0.2">
      <c r="C1473" s="75" t="s">
        <v>1803</v>
      </c>
      <c r="D1473" s="75"/>
      <c r="I1473" s="77" t="s">
        <v>49</v>
      </c>
      <c r="J1473" s="77"/>
      <c r="K1473" s="77"/>
      <c r="L1473" s="77"/>
      <c r="M1473" s="5">
        <v>9000000</v>
      </c>
      <c r="N1473" s="5">
        <v>0</v>
      </c>
      <c r="O1473" s="73">
        <v>1206000000</v>
      </c>
      <c r="P1473" s="73"/>
      <c r="Q1473" s="5">
        <v>1215000000</v>
      </c>
      <c r="R1473" s="5">
        <v>9000000</v>
      </c>
      <c r="S1473" s="5">
        <v>0</v>
      </c>
      <c r="T1473" s="5">
        <v>1193650000</v>
      </c>
      <c r="V1473" s="73">
        <v>1202650000</v>
      </c>
      <c r="W1473" s="73"/>
      <c r="X1473" s="73">
        <v>-12350000</v>
      </c>
      <c r="Y1473" s="73"/>
      <c r="Z1473" s="73"/>
      <c r="AA1473" s="73">
        <v>-1.0164609053497942</v>
      </c>
      <c r="AB1473" s="73"/>
    </row>
    <row r="1474" spans="3:28" ht="13.5" customHeight="1" x14ac:dyDescent="0.2">
      <c r="C1474" s="75" t="s">
        <v>1804</v>
      </c>
      <c r="D1474" s="75"/>
      <c r="J1474" s="75" t="s">
        <v>55</v>
      </c>
      <c r="K1474" s="75"/>
      <c r="L1474" s="75"/>
      <c r="M1474" s="5">
        <v>9000000</v>
      </c>
      <c r="N1474" s="5">
        <v>0</v>
      </c>
      <c r="O1474" s="73">
        <v>1206000000</v>
      </c>
      <c r="P1474" s="73"/>
      <c r="Q1474" s="5">
        <v>1215000000</v>
      </c>
      <c r="R1474" s="5">
        <v>9000000</v>
      </c>
      <c r="S1474" s="5">
        <v>0</v>
      </c>
      <c r="T1474" s="5">
        <v>1193650000</v>
      </c>
      <c r="V1474" s="73">
        <v>1202650000</v>
      </c>
      <c r="W1474" s="73"/>
      <c r="X1474" s="73">
        <v>-12350000</v>
      </c>
      <c r="Y1474" s="73"/>
      <c r="Z1474" s="73"/>
      <c r="AA1474" s="73">
        <v>-1.0164609053497942</v>
      </c>
      <c r="AB1474" s="73"/>
    </row>
    <row r="1475" spans="3:28" ht="3" customHeight="1" x14ac:dyDescent="0.2"/>
    <row r="1476" spans="3:28" ht="16.5" customHeight="1" x14ac:dyDescent="0.2">
      <c r="C1476" s="75" t="s">
        <v>1805</v>
      </c>
      <c r="D1476" s="75"/>
      <c r="I1476" s="77" t="s">
        <v>1806</v>
      </c>
      <c r="J1476" s="77"/>
      <c r="K1476" s="77"/>
      <c r="L1476" s="77"/>
      <c r="M1476" s="5">
        <v>24150000</v>
      </c>
      <c r="N1476" s="5">
        <v>96000000</v>
      </c>
      <c r="O1476" s="73">
        <v>2534760000</v>
      </c>
      <c r="P1476" s="73"/>
      <c r="Q1476" s="5">
        <v>2654910000</v>
      </c>
      <c r="R1476" s="5">
        <v>24150000</v>
      </c>
      <c r="S1476" s="5">
        <v>132684000</v>
      </c>
      <c r="T1476" s="5">
        <v>2275930000</v>
      </c>
      <c r="V1476" s="73">
        <v>2432764000</v>
      </c>
      <c r="W1476" s="73"/>
      <c r="X1476" s="73">
        <v>-222146000</v>
      </c>
      <c r="Y1476" s="73"/>
      <c r="Z1476" s="73"/>
      <c r="AA1476" s="73">
        <v>-8.3673646187629718</v>
      </c>
      <c r="AB1476" s="73"/>
    </row>
    <row r="1477" spans="3:28" ht="13.5" customHeight="1" x14ac:dyDescent="0.2">
      <c r="C1477" s="75" t="s">
        <v>1807</v>
      </c>
      <c r="D1477" s="75"/>
      <c r="J1477" s="75" t="s">
        <v>1808</v>
      </c>
      <c r="K1477" s="75"/>
      <c r="L1477" s="75"/>
      <c r="M1477" s="5">
        <v>24150000</v>
      </c>
      <c r="N1477" s="5">
        <v>96000000</v>
      </c>
      <c r="O1477" s="73">
        <v>0</v>
      </c>
      <c r="P1477" s="73"/>
      <c r="Q1477" s="5">
        <v>120150000</v>
      </c>
      <c r="R1477" s="5">
        <v>24150000</v>
      </c>
      <c r="S1477" s="5">
        <v>131000000</v>
      </c>
      <c r="T1477" s="5">
        <v>0</v>
      </c>
      <c r="V1477" s="73">
        <v>155150000</v>
      </c>
      <c r="W1477" s="73"/>
      <c r="X1477" s="73">
        <v>35000000</v>
      </c>
      <c r="Y1477" s="73"/>
      <c r="Z1477" s="73"/>
      <c r="AA1477" s="73">
        <v>29.130253849354972</v>
      </c>
      <c r="AB1477" s="73"/>
    </row>
    <row r="1478" spans="3:28" ht="13.5" customHeight="1" x14ac:dyDescent="0.2">
      <c r="C1478" s="75" t="s">
        <v>1809</v>
      </c>
      <c r="D1478" s="75"/>
      <c r="J1478" s="75" t="s">
        <v>1810</v>
      </c>
      <c r="K1478" s="75"/>
      <c r="L1478" s="75"/>
      <c r="M1478" s="5">
        <v>0</v>
      </c>
      <c r="N1478" s="5">
        <v>0</v>
      </c>
      <c r="O1478" s="73">
        <v>2534760000</v>
      </c>
      <c r="P1478" s="73"/>
      <c r="Q1478" s="5">
        <v>2534760000</v>
      </c>
      <c r="R1478" s="5">
        <v>0</v>
      </c>
      <c r="S1478" s="5">
        <v>1684000</v>
      </c>
      <c r="T1478" s="5">
        <v>2275930000</v>
      </c>
      <c r="V1478" s="73">
        <v>2277614000</v>
      </c>
      <c r="W1478" s="73"/>
      <c r="X1478" s="73">
        <v>-257146000</v>
      </c>
      <c r="Y1478" s="73"/>
      <c r="Z1478" s="73"/>
      <c r="AA1478" s="73">
        <v>-10.144786883176316</v>
      </c>
      <c r="AB1478" s="73"/>
    </row>
    <row r="1479" spans="3:28" ht="3" customHeight="1" x14ac:dyDescent="0.2"/>
    <row r="1480" spans="3:28" ht="16.5" customHeight="1" x14ac:dyDescent="0.2">
      <c r="C1480" s="75" t="s">
        <v>1811</v>
      </c>
      <c r="D1480" s="75"/>
      <c r="I1480" s="77" t="s">
        <v>1812</v>
      </c>
      <c r="J1480" s="77"/>
      <c r="K1480" s="77"/>
      <c r="L1480" s="77"/>
      <c r="M1480" s="5">
        <v>19650000</v>
      </c>
      <c r="N1480" s="5">
        <v>1121668000</v>
      </c>
      <c r="O1480" s="73">
        <v>0</v>
      </c>
      <c r="P1480" s="73"/>
      <c r="Q1480" s="5">
        <v>1141318000</v>
      </c>
      <c r="R1480" s="5">
        <v>19650000</v>
      </c>
      <c r="S1480" s="5">
        <v>1121668000</v>
      </c>
      <c r="T1480" s="5">
        <v>0</v>
      </c>
      <c r="V1480" s="73">
        <v>1141318000</v>
      </c>
      <c r="W1480" s="73"/>
      <c r="X1480" s="73">
        <v>0</v>
      </c>
      <c r="Y1480" s="73"/>
      <c r="Z1480" s="73"/>
      <c r="AA1480" s="73">
        <v>0</v>
      </c>
      <c r="AB1480" s="73"/>
    </row>
    <row r="1481" spans="3:28" ht="13.5" customHeight="1" x14ac:dyDescent="0.2">
      <c r="C1481" s="75" t="s">
        <v>1813</v>
      </c>
      <c r="D1481" s="75"/>
      <c r="J1481" s="75" t="s">
        <v>1814</v>
      </c>
      <c r="K1481" s="75"/>
      <c r="L1481" s="75"/>
      <c r="M1481" s="5">
        <v>19650000</v>
      </c>
      <c r="N1481" s="5">
        <v>1121668000</v>
      </c>
      <c r="O1481" s="73">
        <v>0</v>
      </c>
      <c r="P1481" s="73"/>
      <c r="Q1481" s="5">
        <v>1141318000</v>
      </c>
      <c r="R1481" s="5">
        <v>19650000</v>
      </c>
      <c r="S1481" s="5">
        <v>1121668000</v>
      </c>
      <c r="T1481" s="5">
        <v>0</v>
      </c>
      <c r="V1481" s="73">
        <v>1141318000</v>
      </c>
      <c r="W1481" s="73"/>
      <c r="X1481" s="73">
        <v>0</v>
      </c>
      <c r="Y1481" s="73"/>
      <c r="Z1481" s="73"/>
      <c r="AA1481" s="73">
        <v>0</v>
      </c>
      <c r="AB1481" s="73"/>
    </row>
    <row r="1482" spans="3:28" ht="3" customHeight="1" x14ac:dyDescent="0.2"/>
    <row r="1483" spans="3:28" ht="16.5" customHeight="1" x14ac:dyDescent="0.2">
      <c r="C1483" s="75" t="s">
        <v>1815</v>
      </c>
      <c r="D1483" s="75"/>
      <c r="I1483" s="77" t="s">
        <v>1816</v>
      </c>
      <c r="J1483" s="77"/>
      <c r="K1483" s="77"/>
      <c r="L1483" s="77"/>
      <c r="M1483" s="5">
        <v>88709259</v>
      </c>
      <c r="N1483" s="5">
        <v>310220741</v>
      </c>
      <c r="O1483" s="73">
        <v>3438000000</v>
      </c>
      <c r="P1483" s="73"/>
      <c r="Q1483" s="5">
        <v>3836930000</v>
      </c>
      <c r="R1483" s="5">
        <v>79709259</v>
      </c>
      <c r="S1483" s="5">
        <v>335412741</v>
      </c>
      <c r="T1483" s="5">
        <v>4418576292</v>
      </c>
      <c r="V1483" s="73">
        <v>4833698292</v>
      </c>
      <c r="W1483" s="73"/>
      <c r="X1483" s="73">
        <v>996768292</v>
      </c>
      <c r="Y1483" s="73"/>
      <c r="Z1483" s="73"/>
      <c r="AA1483" s="73">
        <v>25.978276695170358</v>
      </c>
      <c r="AB1483" s="73"/>
    </row>
    <row r="1484" spans="3:28" ht="13.5" customHeight="1" x14ac:dyDescent="0.2">
      <c r="C1484" s="75" t="s">
        <v>1817</v>
      </c>
      <c r="D1484" s="75"/>
      <c r="J1484" s="75" t="s">
        <v>1818</v>
      </c>
      <c r="K1484" s="75"/>
      <c r="L1484" s="75"/>
      <c r="M1484" s="5">
        <v>69059259</v>
      </c>
      <c r="N1484" s="5">
        <v>68220741</v>
      </c>
      <c r="O1484" s="73">
        <v>0</v>
      </c>
      <c r="P1484" s="73"/>
      <c r="Q1484" s="5">
        <v>137280000</v>
      </c>
      <c r="R1484" s="5">
        <v>69059259</v>
      </c>
      <c r="S1484" s="5">
        <v>80220741</v>
      </c>
      <c r="T1484" s="5">
        <v>0</v>
      </c>
      <c r="V1484" s="73">
        <v>149280000</v>
      </c>
      <c r="W1484" s="73"/>
      <c r="X1484" s="73">
        <v>12000000</v>
      </c>
      <c r="Y1484" s="73"/>
      <c r="Z1484" s="73"/>
      <c r="AA1484" s="73">
        <v>8.7412587412587417</v>
      </c>
      <c r="AB1484" s="73"/>
    </row>
    <row r="1485" spans="3:28" ht="13.5" customHeight="1" x14ac:dyDescent="0.2">
      <c r="C1485" s="75" t="s">
        <v>1819</v>
      </c>
      <c r="D1485" s="75"/>
      <c r="J1485" s="75" t="s">
        <v>1820</v>
      </c>
      <c r="K1485" s="75"/>
      <c r="L1485" s="75"/>
      <c r="M1485" s="5">
        <v>19650000</v>
      </c>
      <c r="N1485" s="5">
        <v>180000000</v>
      </c>
      <c r="O1485" s="73">
        <v>0</v>
      </c>
      <c r="P1485" s="73"/>
      <c r="Q1485" s="5">
        <v>199650000</v>
      </c>
      <c r="R1485" s="5">
        <v>10650000</v>
      </c>
      <c r="S1485" s="5">
        <v>177000000</v>
      </c>
      <c r="T1485" s="5">
        <v>1495476292</v>
      </c>
      <c r="V1485" s="73">
        <v>1683126292</v>
      </c>
      <c r="W1485" s="73"/>
      <c r="X1485" s="73">
        <v>1483476292</v>
      </c>
      <c r="Y1485" s="73"/>
      <c r="Z1485" s="73"/>
      <c r="AA1485" s="73">
        <v>743.03846331079387</v>
      </c>
      <c r="AB1485" s="73"/>
    </row>
    <row r="1486" spans="3:28" ht="13.5" customHeight="1" x14ac:dyDescent="0.2">
      <c r="C1486" s="75" t="s">
        <v>1821</v>
      </c>
      <c r="D1486" s="75"/>
      <c r="J1486" s="75" t="s">
        <v>1822</v>
      </c>
      <c r="K1486" s="75"/>
      <c r="L1486" s="75"/>
      <c r="M1486" s="5">
        <v>0</v>
      </c>
      <c r="N1486" s="5">
        <v>62000000</v>
      </c>
      <c r="O1486" s="73">
        <v>3438000000</v>
      </c>
      <c r="P1486" s="73"/>
      <c r="Q1486" s="5">
        <v>3500000000</v>
      </c>
      <c r="R1486" s="5">
        <v>0</v>
      </c>
      <c r="S1486" s="5">
        <v>78192000</v>
      </c>
      <c r="T1486" s="5">
        <v>2923100000</v>
      </c>
      <c r="V1486" s="73">
        <v>3001292000</v>
      </c>
      <c r="W1486" s="73"/>
      <c r="X1486" s="73">
        <v>-498708000</v>
      </c>
      <c r="Y1486" s="73"/>
      <c r="Z1486" s="73"/>
      <c r="AA1486" s="73">
        <v>-14.248799999999999</v>
      </c>
      <c r="AB1486" s="73"/>
    </row>
    <row r="1487" spans="3:28" ht="3" customHeight="1" x14ac:dyDescent="0.2"/>
    <row r="1488" spans="3:28" ht="16.5" customHeight="1" x14ac:dyDescent="0.2">
      <c r="C1488" s="75" t="s">
        <v>1823</v>
      </c>
      <c r="D1488" s="75"/>
      <c r="I1488" s="77" t="s">
        <v>1824</v>
      </c>
      <c r="J1488" s="77"/>
      <c r="K1488" s="77"/>
      <c r="L1488" s="77"/>
      <c r="M1488" s="5">
        <v>117180000</v>
      </c>
      <c r="N1488" s="5">
        <v>354000000</v>
      </c>
      <c r="O1488" s="73">
        <v>4077500000</v>
      </c>
      <c r="P1488" s="73"/>
      <c r="Q1488" s="5">
        <v>4548680000</v>
      </c>
      <c r="R1488" s="5">
        <v>117180000</v>
      </c>
      <c r="S1488" s="5">
        <v>512463646</v>
      </c>
      <c r="T1488" s="5">
        <v>11046045400</v>
      </c>
      <c r="V1488" s="73">
        <v>11675689046</v>
      </c>
      <c r="W1488" s="73"/>
      <c r="X1488" s="73">
        <v>7127009046</v>
      </c>
      <c r="Y1488" s="73"/>
      <c r="Z1488" s="73"/>
      <c r="AA1488" s="73">
        <v>156.68301674331894</v>
      </c>
      <c r="AB1488" s="73"/>
    </row>
    <row r="1489" spans="3:28" ht="13.5" customHeight="1" x14ac:dyDescent="0.2">
      <c r="C1489" s="75" t="s">
        <v>1825</v>
      </c>
      <c r="D1489" s="75"/>
      <c r="J1489" s="75" t="s">
        <v>1826</v>
      </c>
      <c r="K1489" s="75"/>
      <c r="L1489" s="75"/>
      <c r="M1489" s="5">
        <v>0</v>
      </c>
      <c r="N1489" s="5">
        <v>0</v>
      </c>
      <c r="O1489" s="73">
        <v>1478000000</v>
      </c>
      <c r="P1489" s="73"/>
      <c r="Q1489" s="5">
        <v>1478000000</v>
      </c>
      <c r="R1489" s="5">
        <v>0</v>
      </c>
      <c r="S1489" s="5">
        <v>67190373</v>
      </c>
      <c r="T1489" s="5">
        <v>3235956367</v>
      </c>
      <c r="V1489" s="73">
        <v>3303146740</v>
      </c>
      <c r="W1489" s="73"/>
      <c r="X1489" s="73">
        <v>1825146740</v>
      </c>
      <c r="Y1489" s="73"/>
      <c r="Z1489" s="73"/>
      <c r="AA1489" s="73">
        <v>123.48760081190798</v>
      </c>
      <c r="AB1489" s="73"/>
    </row>
    <row r="1490" spans="3:28" ht="13.5" customHeight="1" x14ac:dyDescent="0.2">
      <c r="C1490" s="75" t="s">
        <v>1827</v>
      </c>
      <c r="D1490" s="75"/>
      <c r="J1490" s="75" t="s">
        <v>1828</v>
      </c>
      <c r="K1490" s="75"/>
      <c r="L1490" s="75"/>
      <c r="M1490" s="5">
        <v>97530000</v>
      </c>
      <c r="N1490" s="5">
        <v>259000000</v>
      </c>
      <c r="O1490" s="73">
        <v>0</v>
      </c>
      <c r="P1490" s="73"/>
      <c r="Q1490" s="5">
        <v>356530000</v>
      </c>
      <c r="R1490" s="5">
        <v>97530000</v>
      </c>
      <c r="S1490" s="5">
        <v>257985000</v>
      </c>
      <c r="T1490" s="5">
        <v>0</v>
      </c>
      <c r="V1490" s="73">
        <v>355515000</v>
      </c>
      <c r="W1490" s="73"/>
      <c r="X1490" s="73">
        <v>-1015000</v>
      </c>
      <c r="Y1490" s="73"/>
      <c r="Z1490" s="73"/>
      <c r="AA1490" s="73">
        <v>-0.2846885255097748</v>
      </c>
      <c r="AB1490" s="73"/>
    </row>
    <row r="1491" spans="3:28" ht="13.5" customHeight="1" x14ac:dyDescent="0.2">
      <c r="C1491" s="75" t="s">
        <v>1829</v>
      </c>
      <c r="D1491" s="75"/>
      <c r="J1491" s="75" t="s">
        <v>1830</v>
      </c>
      <c r="K1491" s="75"/>
      <c r="L1491" s="75"/>
      <c r="M1491" s="5">
        <v>19650000</v>
      </c>
      <c r="N1491" s="5">
        <v>95000000</v>
      </c>
      <c r="O1491" s="73">
        <v>2599500000</v>
      </c>
      <c r="P1491" s="73"/>
      <c r="Q1491" s="5">
        <v>2714150000</v>
      </c>
      <c r="R1491" s="5">
        <v>19650000</v>
      </c>
      <c r="S1491" s="5">
        <v>155048000</v>
      </c>
      <c r="T1491" s="5">
        <v>2539452000</v>
      </c>
      <c r="V1491" s="73">
        <v>2714150000</v>
      </c>
      <c r="W1491" s="73"/>
      <c r="X1491" s="73">
        <v>0</v>
      </c>
      <c r="Y1491" s="73"/>
      <c r="Z1491" s="73"/>
      <c r="AA1491" s="73">
        <v>0</v>
      </c>
      <c r="AB1491" s="73"/>
    </row>
    <row r="1492" spans="3:28" ht="13.5" customHeight="1" x14ac:dyDescent="0.2">
      <c r="C1492" s="75" t="s">
        <v>1831</v>
      </c>
      <c r="D1492" s="75"/>
      <c r="J1492" s="75" t="s">
        <v>1832</v>
      </c>
      <c r="K1492" s="75"/>
      <c r="L1492" s="75"/>
      <c r="M1492" s="5">
        <v>0</v>
      </c>
      <c r="N1492" s="5">
        <v>0</v>
      </c>
      <c r="O1492" s="73">
        <v>0</v>
      </c>
      <c r="P1492" s="73"/>
      <c r="Q1492" s="5">
        <v>0</v>
      </c>
      <c r="R1492" s="5">
        <v>0</v>
      </c>
      <c r="S1492" s="5">
        <v>32240273</v>
      </c>
      <c r="T1492" s="5">
        <v>5270637033</v>
      </c>
      <c r="V1492" s="73">
        <v>5302877306</v>
      </c>
      <c r="W1492" s="73"/>
      <c r="X1492" s="73">
        <v>5302877306</v>
      </c>
      <c r="Y1492" s="73"/>
      <c r="Z1492" s="73"/>
      <c r="AA1492" s="73">
        <v>0</v>
      </c>
      <c r="AB1492" s="73"/>
    </row>
    <row r="1493" spans="3:28" ht="3" customHeight="1" x14ac:dyDescent="0.2"/>
    <row r="1494" spans="3:28" ht="16.5" customHeight="1" x14ac:dyDescent="0.2">
      <c r="C1494" s="75" t="s">
        <v>1833</v>
      </c>
      <c r="D1494" s="75"/>
      <c r="I1494" s="77" t="s">
        <v>1834</v>
      </c>
      <c r="J1494" s="77"/>
      <c r="K1494" s="77"/>
      <c r="L1494" s="77"/>
      <c r="M1494" s="5">
        <v>3650000</v>
      </c>
      <c r="N1494" s="5">
        <v>102250000</v>
      </c>
      <c r="O1494" s="73">
        <v>0</v>
      </c>
      <c r="P1494" s="73"/>
      <c r="Q1494" s="5">
        <v>105900000</v>
      </c>
      <c r="R1494" s="5">
        <v>3650000</v>
      </c>
      <c r="S1494" s="5">
        <v>95988000</v>
      </c>
      <c r="T1494" s="5">
        <v>0</v>
      </c>
      <c r="V1494" s="73">
        <v>99638000</v>
      </c>
      <c r="W1494" s="73"/>
      <c r="X1494" s="73">
        <v>-6262000</v>
      </c>
      <c r="Y1494" s="73"/>
      <c r="Z1494" s="73"/>
      <c r="AA1494" s="73">
        <v>-5.9131255901794146</v>
      </c>
      <c r="AB1494" s="73"/>
    </row>
    <row r="1495" spans="3:28" ht="13.5" customHeight="1" x14ac:dyDescent="0.2">
      <c r="C1495" s="75" t="s">
        <v>1835</v>
      </c>
      <c r="D1495" s="75"/>
      <c r="J1495" s="75" t="s">
        <v>1836</v>
      </c>
      <c r="K1495" s="75"/>
      <c r="L1495" s="75"/>
      <c r="M1495" s="5">
        <v>3650000</v>
      </c>
      <c r="N1495" s="5">
        <v>102250000</v>
      </c>
      <c r="O1495" s="73">
        <v>0</v>
      </c>
      <c r="P1495" s="73"/>
      <c r="Q1495" s="5">
        <v>105900000</v>
      </c>
      <c r="R1495" s="5">
        <v>3650000</v>
      </c>
      <c r="S1495" s="5">
        <v>95988000</v>
      </c>
      <c r="T1495" s="5">
        <v>0</v>
      </c>
      <c r="V1495" s="73">
        <v>99638000</v>
      </c>
      <c r="W1495" s="73"/>
      <c r="X1495" s="73">
        <v>-6262000</v>
      </c>
      <c r="Y1495" s="73"/>
      <c r="Z1495" s="73"/>
      <c r="AA1495" s="73">
        <v>-5.9131255901794146</v>
      </c>
      <c r="AB1495" s="73"/>
    </row>
    <row r="1496" spans="3:28" ht="3" customHeight="1" x14ac:dyDescent="0.2"/>
    <row r="1497" spans="3:28" ht="16.5" customHeight="1" x14ac:dyDescent="0.2">
      <c r="C1497" s="75" t="s">
        <v>1837</v>
      </c>
      <c r="D1497" s="75"/>
      <c r="I1497" s="77" t="s">
        <v>1838</v>
      </c>
      <c r="J1497" s="77"/>
      <c r="K1497" s="77"/>
      <c r="L1497" s="77"/>
      <c r="M1497" s="5">
        <v>265300000</v>
      </c>
      <c r="N1497" s="5">
        <v>875470000</v>
      </c>
      <c r="O1497" s="73">
        <v>0</v>
      </c>
      <c r="P1497" s="73"/>
      <c r="Q1497" s="5">
        <v>1140770000</v>
      </c>
      <c r="R1497" s="5">
        <v>252900000</v>
      </c>
      <c r="S1497" s="5">
        <v>847870000</v>
      </c>
      <c r="T1497" s="5">
        <v>0</v>
      </c>
      <c r="V1497" s="73">
        <v>1100770000</v>
      </c>
      <c r="W1497" s="73"/>
      <c r="X1497" s="73">
        <v>-40000000</v>
      </c>
      <c r="Y1497" s="73"/>
      <c r="Z1497" s="73"/>
      <c r="AA1497" s="73">
        <v>-3.5064035695188336</v>
      </c>
      <c r="AB1497" s="73"/>
    </row>
    <row r="1498" spans="3:28" ht="13.5" customHeight="1" x14ac:dyDescent="0.2">
      <c r="C1498" s="75" t="s">
        <v>1839</v>
      </c>
      <c r="D1498" s="75"/>
      <c r="J1498" s="75" t="s">
        <v>1840</v>
      </c>
      <c r="K1498" s="75"/>
      <c r="L1498" s="75"/>
      <c r="M1498" s="5">
        <v>0</v>
      </c>
      <c r="N1498" s="5">
        <v>69000000</v>
      </c>
      <c r="O1498" s="73">
        <v>0</v>
      </c>
      <c r="P1498" s="73"/>
      <c r="Q1498" s="5">
        <v>69000000</v>
      </c>
      <c r="R1498" s="5">
        <v>0</v>
      </c>
      <c r="S1498" s="5">
        <v>69000000</v>
      </c>
      <c r="T1498" s="5">
        <v>0</v>
      </c>
      <c r="V1498" s="73">
        <v>69000000</v>
      </c>
      <c r="W1498" s="73"/>
      <c r="X1498" s="73">
        <v>0</v>
      </c>
      <c r="Y1498" s="73"/>
      <c r="Z1498" s="73"/>
      <c r="AA1498" s="73">
        <v>0</v>
      </c>
      <c r="AB1498" s="73"/>
    </row>
    <row r="1499" spans="3:28" ht="13.5" customHeight="1" x14ac:dyDescent="0.2">
      <c r="C1499" s="75" t="s">
        <v>1841</v>
      </c>
      <c r="D1499" s="75"/>
      <c r="J1499" s="75" t="s">
        <v>1842</v>
      </c>
      <c r="K1499" s="75"/>
      <c r="L1499" s="75"/>
      <c r="M1499" s="5">
        <v>260100000</v>
      </c>
      <c r="N1499" s="5">
        <v>214000000</v>
      </c>
      <c r="O1499" s="73">
        <v>0</v>
      </c>
      <c r="P1499" s="73"/>
      <c r="Q1499" s="5">
        <v>474100000</v>
      </c>
      <c r="R1499" s="5">
        <v>240100000</v>
      </c>
      <c r="S1499" s="5">
        <v>234000000</v>
      </c>
      <c r="T1499" s="5">
        <v>0</v>
      </c>
      <c r="V1499" s="73">
        <v>474100000</v>
      </c>
      <c r="W1499" s="73"/>
      <c r="X1499" s="73">
        <v>0</v>
      </c>
      <c r="Y1499" s="73"/>
      <c r="Z1499" s="73"/>
      <c r="AA1499" s="73">
        <v>0</v>
      </c>
      <c r="AB1499" s="73"/>
    </row>
    <row r="1500" spans="3:28" ht="9.75" customHeight="1" x14ac:dyDescent="0.2">
      <c r="C1500" s="75" t="s">
        <v>1843</v>
      </c>
      <c r="D1500" s="75"/>
      <c r="J1500" s="76" t="s">
        <v>1844</v>
      </c>
      <c r="K1500" s="76"/>
      <c r="L1500" s="76"/>
      <c r="M1500" s="73">
        <v>3000000</v>
      </c>
      <c r="N1500" s="73">
        <v>325700000</v>
      </c>
      <c r="O1500" s="73">
        <v>0</v>
      </c>
      <c r="P1500" s="73"/>
      <c r="Q1500" s="73">
        <v>328700000</v>
      </c>
      <c r="R1500" s="73">
        <v>10600000</v>
      </c>
      <c r="S1500" s="73">
        <v>320644000</v>
      </c>
      <c r="T1500" s="73">
        <v>0</v>
      </c>
      <c r="V1500" s="73">
        <v>331244000</v>
      </c>
      <c r="W1500" s="73"/>
      <c r="X1500" s="73">
        <v>2544000</v>
      </c>
      <c r="Y1500" s="73"/>
      <c r="Z1500" s="73"/>
      <c r="AA1500" s="73">
        <v>0.77395801642835427</v>
      </c>
      <c r="AB1500" s="73"/>
    </row>
    <row r="1501" spans="3:28" ht="9.75" customHeight="1" x14ac:dyDescent="0.2">
      <c r="C1501" s="75"/>
      <c r="D1501" s="75"/>
      <c r="J1501" s="76"/>
      <c r="K1501" s="76"/>
      <c r="L1501" s="76"/>
      <c r="M1501" s="73"/>
      <c r="N1501" s="73"/>
      <c r="O1501" s="73"/>
      <c r="P1501" s="73"/>
      <c r="Q1501" s="73"/>
      <c r="R1501" s="73"/>
      <c r="S1501" s="73"/>
      <c r="T1501" s="73"/>
      <c r="V1501" s="73"/>
      <c r="W1501" s="73"/>
      <c r="X1501" s="73"/>
      <c r="Y1501" s="73"/>
      <c r="Z1501" s="73"/>
      <c r="AA1501" s="73"/>
      <c r="AB1501" s="73"/>
    </row>
    <row r="1502" spans="3:28" ht="13.5" customHeight="1" x14ac:dyDescent="0.2">
      <c r="C1502" s="75" t="s">
        <v>1845</v>
      </c>
      <c r="D1502" s="75"/>
      <c r="J1502" s="75" t="s">
        <v>1846</v>
      </c>
      <c r="K1502" s="75"/>
      <c r="L1502" s="75"/>
      <c r="M1502" s="5">
        <v>2200000</v>
      </c>
      <c r="N1502" s="5">
        <v>266770000</v>
      </c>
      <c r="O1502" s="73">
        <v>0</v>
      </c>
      <c r="P1502" s="73"/>
      <c r="Q1502" s="5">
        <v>268970000</v>
      </c>
      <c r="R1502" s="5">
        <v>2200000</v>
      </c>
      <c r="S1502" s="5">
        <v>224226000</v>
      </c>
      <c r="T1502" s="5">
        <v>0</v>
      </c>
      <c r="V1502" s="73">
        <v>226426000</v>
      </c>
      <c r="W1502" s="73"/>
      <c r="X1502" s="73">
        <v>-42544000</v>
      </c>
      <c r="Y1502" s="73"/>
      <c r="Z1502" s="73"/>
      <c r="AA1502" s="73">
        <v>-15.817377402684315</v>
      </c>
      <c r="AB1502" s="73"/>
    </row>
    <row r="1503" spans="3:28" ht="3" customHeight="1" x14ac:dyDescent="0.2"/>
    <row r="1504" spans="3:28" ht="16.5" customHeight="1" x14ac:dyDescent="0.2">
      <c r="C1504" s="75" t="s">
        <v>1847</v>
      </c>
      <c r="D1504" s="75"/>
      <c r="I1504" s="77" t="s">
        <v>1848</v>
      </c>
      <c r="J1504" s="77"/>
      <c r="K1504" s="77"/>
      <c r="L1504" s="77"/>
      <c r="M1504" s="5">
        <v>122600000</v>
      </c>
      <c r="N1504" s="5">
        <v>621500000</v>
      </c>
      <c r="O1504" s="73">
        <v>0</v>
      </c>
      <c r="P1504" s="73"/>
      <c r="Q1504" s="5">
        <v>744100000</v>
      </c>
      <c r="R1504" s="5">
        <v>89600000</v>
      </c>
      <c r="S1504" s="5">
        <v>605000000</v>
      </c>
      <c r="T1504" s="5">
        <v>0</v>
      </c>
      <c r="V1504" s="73">
        <v>694600000</v>
      </c>
      <c r="W1504" s="73"/>
      <c r="X1504" s="73">
        <v>-49500000</v>
      </c>
      <c r="Y1504" s="73"/>
      <c r="Z1504" s="73"/>
      <c r="AA1504" s="73">
        <v>-6.6523316758500197</v>
      </c>
      <c r="AB1504" s="73"/>
    </row>
    <row r="1505" spans="3:28" ht="13.5" customHeight="1" x14ac:dyDescent="0.2">
      <c r="C1505" s="75" t="s">
        <v>1849</v>
      </c>
      <c r="D1505" s="75"/>
      <c r="J1505" s="75" t="s">
        <v>1850</v>
      </c>
      <c r="K1505" s="75"/>
      <c r="L1505" s="75"/>
      <c r="M1505" s="5">
        <v>90450000</v>
      </c>
      <c r="N1505" s="5">
        <v>424600000</v>
      </c>
      <c r="O1505" s="73">
        <v>0</v>
      </c>
      <c r="P1505" s="73"/>
      <c r="Q1505" s="5">
        <v>515050000</v>
      </c>
      <c r="R1505" s="5">
        <v>73050000</v>
      </c>
      <c r="S1505" s="5">
        <v>408100000</v>
      </c>
      <c r="T1505" s="5">
        <v>0</v>
      </c>
      <c r="V1505" s="73">
        <v>481150000</v>
      </c>
      <c r="W1505" s="73"/>
      <c r="X1505" s="73">
        <v>-33900000</v>
      </c>
      <c r="Y1505" s="73"/>
      <c r="Z1505" s="73"/>
      <c r="AA1505" s="73">
        <v>-6.5818852538588493</v>
      </c>
      <c r="AB1505" s="73"/>
    </row>
    <row r="1506" spans="3:28" ht="13.5" customHeight="1" x14ac:dyDescent="0.2">
      <c r="C1506" s="75" t="s">
        <v>1851</v>
      </c>
      <c r="D1506" s="75"/>
      <c r="J1506" s="75" t="s">
        <v>1852</v>
      </c>
      <c r="K1506" s="75"/>
      <c r="L1506" s="75"/>
      <c r="M1506" s="5">
        <v>32150000</v>
      </c>
      <c r="N1506" s="5">
        <v>196900000</v>
      </c>
      <c r="O1506" s="73">
        <v>0</v>
      </c>
      <c r="P1506" s="73"/>
      <c r="Q1506" s="5">
        <v>229050000</v>
      </c>
      <c r="R1506" s="5">
        <v>16550000</v>
      </c>
      <c r="S1506" s="5">
        <v>196900000</v>
      </c>
      <c r="T1506" s="5">
        <v>0</v>
      </c>
      <c r="V1506" s="73">
        <v>213450000</v>
      </c>
      <c r="W1506" s="73"/>
      <c r="X1506" s="73">
        <v>-15600000</v>
      </c>
      <c r="Y1506" s="73"/>
      <c r="Z1506" s="73"/>
      <c r="AA1506" s="73">
        <v>-6.8107400130975773</v>
      </c>
      <c r="AB1506" s="73"/>
    </row>
    <row r="1507" spans="3:28" ht="3" customHeight="1" x14ac:dyDescent="0.2"/>
    <row r="1508" spans="3:28" ht="16.5" customHeight="1" x14ac:dyDescent="0.2">
      <c r="C1508" s="75" t="s">
        <v>1853</v>
      </c>
      <c r="D1508" s="75"/>
      <c r="I1508" s="77" t="s">
        <v>1854</v>
      </c>
      <c r="J1508" s="77"/>
      <c r="K1508" s="77"/>
      <c r="L1508" s="77"/>
      <c r="M1508" s="5">
        <v>42750000</v>
      </c>
      <c r="N1508" s="5">
        <v>1135093107</v>
      </c>
      <c r="O1508" s="73">
        <v>0</v>
      </c>
      <c r="P1508" s="73"/>
      <c r="Q1508" s="5">
        <v>1177843107</v>
      </c>
      <c r="R1508" s="5">
        <v>42750000</v>
      </c>
      <c r="S1508" s="5">
        <v>1184593107</v>
      </c>
      <c r="T1508" s="5">
        <v>0</v>
      </c>
      <c r="V1508" s="73">
        <v>1227343107</v>
      </c>
      <c r="W1508" s="73"/>
      <c r="X1508" s="73">
        <v>49500000</v>
      </c>
      <c r="Y1508" s="73"/>
      <c r="Z1508" s="73"/>
      <c r="AA1508" s="73">
        <v>4.2025970781522775</v>
      </c>
      <c r="AB1508" s="73"/>
    </row>
    <row r="1509" spans="3:28" ht="13.5" customHeight="1" x14ac:dyDescent="0.2">
      <c r="C1509" s="75" t="s">
        <v>1855</v>
      </c>
      <c r="D1509" s="75"/>
      <c r="J1509" s="75" t="s">
        <v>1856</v>
      </c>
      <c r="K1509" s="75"/>
      <c r="L1509" s="75"/>
      <c r="M1509" s="5">
        <v>42750000</v>
      </c>
      <c r="N1509" s="5">
        <v>1135093107</v>
      </c>
      <c r="O1509" s="73">
        <v>0</v>
      </c>
      <c r="P1509" s="73"/>
      <c r="Q1509" s="5">
        <v>1177843107</v>
      </c>
      <c r="R1509" s="5">
        <v>42750000</v>
      </c>
      <c r="S1509" s="5">
        <v>1184593107</v>
      </c>
      <c r="T1509" s="5">
        <v>0</v>
      </c>
      <c r="V1509" s="73">
        <v>1227343107</v>
      </c>
      <c r="W1509" s="73"/>
      <c r="X1509" s="73">
        <v>49500000</v>
      </c>
      <c r="Y1509" s="73"/>
      <c r="Z1509" s="73"/>
      <c r="AA1509" s="73">
        <v>4.2025970781522775</v>
      </c>
      <c r="AB1509" s="73"/>
    </row>
    <row r="1510" spans="3:28" ht="3" customHeight="1" x14ac:dyDescent="0.2"/>
    <row r="1511" spans="3:28" ht="16.5" customHeight="1" x14ac:dyDescent="0.2">
      <c r="C1511" s="75" t="s">
        <v>1857</v>
      </c>
      <c r="D1511" s="75"/>
      <c r="I1511" s="77" t="s">
        <v>1858</v>
      </c>
      <c r="J1511" s="77"/>
      <c r="K1511" s="77"/>
      <c r="L1511" s="77"/>
      <c r="M1511" s="5">
        <v>5600000</v>
      </c>
      <c r="N1511" s="5">
        <v>175900000</v>
      </c>
      <c r="O1511" s="73">
        <v>0</v>
      </c>
      <c r="P1511" s="73"/>
      <c r="Q1511" s="5">
        <v>181500000</v>
      </c>
      <c r="R1511" s="5">
        <v>5600000</v>
      </c>
      <c r="S1511" s="5">
        <v>156808000</v>
      </c>
      <c r="T1511" s="5">
        <v>0</v>
      </c>
      <c r="V1511" s="73">
        <v>162408000</v>
      </c>
      <c r="W1511" s="73"/>
      <c r="X1511" s="73">
        <v>-19092000</v>
      </c>
      <c r="Y1511" s="73"/>
      <c r="Z1511" s="73"/>
      <c r="AA1511" s="73">
        <v>-10.519008264462812</v>
      </c>
      <c r="AB1511" s="73"/>
    </row>
    <row r="1512" spans="3:28" ht="13.5" customHeight="1" x14ac:dyDescent="0.2">
      <c r="C1512" s="75" t="s">
        <v>1859</v>
      </c>
      <c r="D1512" s="75"/>
      <c r="J1512" s="75" t="s">
        <v>1860</v>
      </c>
      <c r="K1512" s="75"/>
      <c r="L1512" s="75"/>
      <c r="M1512" s="5">
        <v>5600000</v>
      </c>
      <c r="N1512" s="5">
        <v>175900000</v>
      </c>
      <c r="O1512" s="73">
        <v>0</v>
      </c>
      <c r="P1512" s="73"/>
      <c r="Q1512" s="5">
        <v>181500000</v>
      </c>
      <c r="R1512" s="5">
        <v>5600000</v>
      </c>
      <c r="S1512" s="5">
        <v>156808000</v>
      </c>
      <c r="T1512" s="5">
        <v>0</v>
      </c>
      <c r="V1512" s="73">
        <v>162408000</v>
      </c>
      <c r="W1512" s="73"/>
      <c r="X1512" s="73">
        <v>-19092000</v>
      </c>
      <c r="Y1512" s="73"/>
      <c r="Z1512" s="73"/>
      <c r="AA1512" s="73">
        <v>-10.519008264462812</v>
      </c>
      <c r="AB1512" s="73"/>
    </row>
    <row r="1513" spans="3:28" ht="3" customHeight="1" x14ac:dyDescent="0.2"/>
    <row r="1514" spans="3:28" ht="16.5" customHeight="1" x14ac:dyDescent="0.2">
      <c r="C1514" s="75" t="s">
        <v>1861</v>
      </c>
      <c r="D1514" s="75"/>
      <c r="I1514" s="77" t="s">
        <v>1862</v>
      </c>
      <c r="J1514" s="77"/>
      <c r="K1514" s="77"/>
      <c r="L1514" s="77"/>
      <c r="M1514" s="5">
        <v>151600000</v>
      </c>
      <c r="N1514" s="5">
        <v>590690000</v>
      </c>
      <c r="O1514" s="73">
        <v>100000000</v>
      </c>
      <c r="P1514" s="73"/>
      <c r="Q1514" s="5">
        <v>842290000</v>
      </c>
      <c r="R1514" s="5">
        <v>145300000</v>
      </c>
      <c r="S1514" s="5">
        <v>499688935</v>
      </c>
      <c r="T1514" s="5">
        <v>185000000</v>
      </c>
      <c r="V1514" s="73">
        <v>829988935</v>
      </c>
      <c r="W1514" s="73"/>
      <c r="X1514" s="73">
        <v>-12301065</v>
      </c>
      <c r="Y1514" s="73"/>
      <c r="Z1514" s="73"/>
      <c r="AA1514" s="73">
        <v>-1.4604310866803596</v>
      </c>
      <c r="AB1514" s="73"/>
    </row>
    <row r="1515" spans="3:28" ht="9.75" customHeight="1" x14ac:dyDescent="0.2">
      <c r="C1515" s="75" t="s">
        <v>1863</v>
      </c>
      <c r="D1515" s="75"/>
      <c r="J1515" s="76" t="s">
        <v>1864</v>
      </c>
      <c r="K1515" s="76"/>
      <c r="L1515" s="76"/>
      <c r="M1515" s="73">
        <v>151600000</v>
      </c>
      <c r="N1515" s="73">
        <v>590690000</v>
      </c>
      <c r="O1515" s="73">
        <v>100000000</v>
      </c>
      <c r="P1515" s="73"/>
      <c r="Q1515" s="73">
        <v>842290000</v>
      </c>
      <c r="R1515" s="73">
        <v>145300000</v>
      </c>
      <c r="S1515" s="73">
        <v>499688935</v>
      </c>
      <c r="T1515" s="73">
        <v>185000000</v>
      </c>
      <c r="V1515" s="73">
        <v>829988935</v>
      </c>
      <c r="W1515" s="73"/>
      <c r="X1515" s="73">
        <v>-12301065</v>
      </c>
      <c r="Y1515" s="73"/>
      <c r="Z1515" s="73"/>
      <c r="AA1515" s="73">
        <v>-1.4604310866803596</v>
      </c>
      <c r="AB1515" s="73"/>
    </row>
    <row r="1516" spans="3:28" ht="9.75" customHeight="1" x14ac:dyDescent="0.2">
      <c r="C1516" s="75"/>
      <c r="D1516" s="75"/>
      <c r="J1516" s="76"/>
      <c r="K1516" s="76"/>
      <c r="L1516" s="76"/>
      <c r="M1516" s="73"/>
      <c r="N1516" s="73"/>
      <c r="O1516" s="73"/>
      <c r="P1516" s="73"/>
      <c r="Q1516" s="73"/>
      <c r="R1516" s="73"/>
      <c r="S1516" s="73"/>
      <c r="T1516" s="73"/>
      <c r="V1516" s="73"/>
      <c r="W1516" s="73"/>
      <c r="X1516" s="73"/>
      <c r="Y1516" s="73"/>
      <c r="Z1516" s="73"/>
      <c r="AA1516" s="73"/>
      <c r="AB1516" s="73"/>
    </row>
    <row r="1517" spans="3:28" ht="6" customHeight="1" x14ac:dyDescent="0.2"/>
    <row r="1518" spans="3:28" ht="6" customHeight="1" x14ac:dyDescent="0.2"/>
    <row r="1519" spans="3:28" ht="16.5" customHeight="1" x14ac:dyDescent="0.2">
      <c r="L1519" s="4" t="s">
        <v>15</v>
      </c>
      <c r="M1519" s="5">
        <v>57712259527</v>
      </c>
      <c r="N1519" s="5">
        <v>332553861961</v>
      </c>
      <c r="O1519" s="73">
        <v>310781063138</v>
      </c>
      <c r="P1519" s="73"/>
      <c r="Q1519" s="5">
        <v>701047184626</v>
      </c>
      <c r="R1519" s="5">
        <v>57381266893</v>
      </c>
      <c r="S1519" s="5">
        <v>248979090057.28</v>
      </c>
      <c r="T1519" s="5">
        <v>391203165600</v>
      </c>
      <c r="V1519" s="73">
        <v>697563522550.28003</v>
      </c>
      <c r="W1519" s="73"/>
      <c r="X1519" s="73">
        <v>-3483662075.7200003</v>
      </c>
      <c r="Y1519" s="73"/>
      <c r="Z1519" s="73"/>
      <c r="AA1519" s="73">
        <v>-0.49692262548326055</v>
      </c>
      <c r="AB1519" s="73"/>
    </row>
    <row r="1520" spans="3:28" ht="15" customHeight="1" x14ac:dyDescent="0.2"/>
    <row r="1521" spans="1:28" ht="13.5" customHeight="1" x14ac:dyDescent="0.2">
      <c r="U1521" s="74" t="s">
        <v>1865</v>
      </c>
      <c r="V1521" s="74"/>
      <c r="W1521" s="74"/>
      <c r="X1521" s="74"/>
      <c r="Y1521" s="74"/>
      <c r="Z1521" s="74"/>
      <c r="AA1521" s="74"/>
    </row>
    <row r="1522" spans="1:28" ht="13.5" customHeight="1" x14ac:dyDescent="0.2">
      <c r="U1522" s="69" t="s">
        <v>1866</v>
      </c>
      <c r="V1522" s="69"/>
      <c r="W1522" s="69"/>
      <c r="X1522" s="69"/>
      <c r="Y1522" s="69"/>
      <c r="Z1522" s="69"/>
      <c r="AA1522" s="69"/>
    </row>
    <row r="1523" spans="1:28" ht="51" customHeight="1" x14ac:dyDescent="0.2"/>
    <row r="1524" spans="1:28" ht="13.5" customHeight="1" x14ac:dyDescent="0.2">
      <c r="U1524" s="69" t="s">
        <v>1867</v>
      </c>
      <c r="V1524" s="69"/>
      <c r="W1524" s="69"/>
      <c r="X1524" s="69"/>
      <c r="Y1524" s="69"/>
      <c r="Z1524" s="69"/>
      <c r="AA1524" s="69"/>
    </row>
    <row r="1525" spans="1:28" ht="233.25" customHeight="1" x14ac:dyDescent="0.2"/>
    <row r="1526" spans="1:28" ht="3" customHeight="1" x14ac:dyDescent="0.2">
      <c r="A1526" s="70"/>
      <c r="V1526" s="71" t="s">
        <v>1868</v>
      </c>
      <c r="W1526" s="71"/>
      <c r="X1526" s="71"/>
      <c r="Y1526" s="71"/>
      <c r="Z1526" s="71"/>
      <c r="AA1526" s="71"/>
      <c r="AB1526" s="71"/>
    </row>
    <row r="1527" spans="1:28" ht="13.5" customHeight="1" x14ac:dyDescent="0.2">
      <c r="A1527" s="70"/>
      <c r="C1527" s="72" t="s">
        <v>1869</v>
      </c>
      <c r="D1527" s="72"/>
      <c r="E1527" s="72"/>
      <c r="F1527" s="72"/>
      <c r="G1527" s="72"/>
      <c r="H1527" s="72"/>
      <c r="I1527" s="72"/>
      <c r="J1527" s="72"/>
      <c r="K1527" s="72"/>
      <c r="L1527" s="72"/>
      <c r="M1527" s="72"/>
      <c r="N1527" s="72"/>
      <c r="O1527" s="72"/>
      <c r="V1527" s="71"/>
      <c r="W1527" s="71"/>
      <c r="X1527" s="71"/>
      <c r="Y1527" s="71"/>
      <c r="Z1527" s="71"/>
      <c r="AA1527" s="71"/>
      <c r="AB1527" s="71"/>
    </row>
    <row r="1528" spans="1:28" ht="9.75" customHeight="1" x14ac:dyDescent="0.2">
      <c r="A1528" s="70"/>
    </row>
    <row r="1529" spans="1:28" ht="6.75" customHeight="1" x14ac:dyDescent="0.2">
      <c r="A1529" s="70"/>
    </row>
  </sheetData>
  <mergeCells count="6930">
    <mergeCell ref="D8:AC8"/>
    <mergeCell ref="D9:AC9"/>
    <mergeCell ref="M11:Q12"/>
    <mergeCell ref="R11:W12"/>
    <mergeCell ref="X11:AB14"/>
    <mergeCell ref="B12:D14"/>
    <mergeCell ref="E12:L15"/>
    <mergeCell ref="M14:P15"/>
    <mergeCell ref="R14:U15"/>
    <mergeCell ref="Q15:Q16"/>
    <mergeCell ref="W2:AC2"/>
    <mergeCell ref="W3:X3"/>
    <mergeCell ref="W4:X4"/>
    <mergeCell ref="Z4:AB4"/>
    <mergeCell ref="D6:AC6"/>
    <mergeCell ref="D7:AC7"/>
    <mergeCell ref="C23:D23"/>
    <mergeCell ref="G23:L23"/>
    <mergeCell ref="O23:P23"/>
    <mergeCell ref="V23:W23"/>
    <mergeCell ref="X23:Z23"/>
    <mergeCell ref="AA23:AB23"/>
    <mergeCell ref="C21:D21"/>
    <mergeCell ref="F21:L21"/>
    <mergeCell ref="O21:P21"/>
    <mergeCell ref="V21:W21"/>
    <mergeCell ref="X21:Z21"/>
    <mergeCell ref="AA21:AB21"/>
    <mergeCell ref="X16:Z17"/>
    <mergeCell ref="AA16:AB17"/>
    <mergeCell ref="B19:D19"/>
    <mergeCell ref="E19:L19"/>
    <mergeCell ref="O19:P19"/>
    <mergeCell ref="T19:U19"/>
    <mergeCell ref="V19:W19"/>
    <mergeCell ref="X19:Z19"/>
    <mergeCell ref="AA19:AB19"/>
    <mergeCell ref="V15:W16"/>
    <mergeCell ref="M16:M17"/>
    <mergeCell ref="N16:N17"/>
    <mergeCell ref="O16:P17"/>
    <mergeCell ref="R16:R17"/>
    <mergeCell ref="S16:S17"/>
    <mergeCell ref="T16:U17"/>
    <mergeCell ref="C28:D28"/>
    <mergeCell ref="J28:L28"/>
    <mergeCell ref="O28:P28"/>
    <mergeCell ref="V28:W28"/>
    <mergeCell ref="X28:Z28"/>
    <mergeCell ref="AA28:AB28"/>
    <mergeCell ref="C27:D27"/>
    <mergeCell ref="I27:L27"/>
    <mergeCell ref="O27:P27"/>
    <mergeCell ref="V27:W27"/>
    <mergeCell ref="X27:Z27"/>
    <mergeCell ref="AA27:AB27"/>
    <mergeCell ref="C25:D25"/>
    <mergeCell ref="H25:L25"/>
    <mergeCell ref="O25:P25"/>
    <mergeCell ref="V25:W25"/>
    <mergeCell ref="X25:Z25"/>
    <mergeCell ref="AA25:AB25"/>
    <mergeCell ref="C31:D31"/>
    <mergeCell ref="J31:L31"/>
    <mergeCell ref="O31:P31"/>
    <mergeCell ref="V31:W31"/>
    <mergeCell ref="X31:Z31"/>
    <mergeCell ref="AA31:AB31"/>
    <mergeCell ref="C30:D30"/>
    <mergeCell ref="J30:L30"/>
    <mergeCell ref="O30:P30"/>
    <mergeCell ref="V30:W30"/>
    <mergeCell ref="X30:Z30"/>
    <mergeCell ref="AA30:AB30"/>
    <mergeCell ref="C29:D29"/>
    <mergeCell ref="J29:L29"/>
    <mergeCell ref="O29:P29"/>
    <mergeCell ref="V29:W29"/>
    <mergeCell ref="X29:Z29"/>
    <mergeCell ref="AA29:AB29"/>
    <mergeCell ref="C35:D35"/>
    <mergeCell ref="J35:L35"/>
    <mergeCell ref="O35:P35"/>
    <mergeCell ref="V35:W35"/>
    <mergeCell ref="X35:Z35"/>
    <mergeCell ref="AA35:AB35"/>
    <mergeCell ref="C34:D34"/>
    <mergeCell ref="J34:L34"/>
    <mergeCell ref="O34:P34"/>
    <mergeCell ref="V34:W34"/>
    <mergeCell ref="X34:Z34"/>
    <mergeCell ref="AA34:AB34"/>
    <mergeCell ref="C33:D33"/>
    <mergeCell ref="I33:L33"/>
    <mergeCell ref="O33:P33"/>
    <mergeCell ref="V33:W33"/>
    <mergeCell ref="X33:Z33"/>
    <mergeCell ref="AA33:AB33"/>
    <mergeCell ref="C39:D39"/>
    <mergeCell ref="I39:L39"/>
    <mergeCell ref="O39:P39"/>
    <mergeCell ref="V39:W39"/>
    <mergeCell ref="X39:Z39"/>
    <mergeCell ref="AA39:AB39"/>
    <mergeCell ref="C37:D37"/>
    <mergeCell ref="J37:L37"/>
    <mergeCell ref="O37:P37"/>
    <mergeCell ref="V37:W37"/>
    <mergeCell ref="X37:Z37"/>
    <mergeCell ref="AA37:AB37"/>
    <mergeCell ref="C36:D36"/>
    <mergeCell ref="J36:L36"/>
    <mergeCell ref="O36:P36"/>
    <mergeCell ref="V36:W36"/>
    <mergeCell ref="X36:Z36"/>
    <mergeCell ref="AA36:AB36"/>
    <mergeCell ref="C42:D42"/>
    <mergeCell ref="J42:L42"/>
    <mergeCell ref="O42:P42"/>
    <mergeCell ref="V42:W42"/>
    <mergeCell ref="X42:Z42"/>
    <mergeCell ref="AA42:AB42"/>
    <mergeCell ref="C41:D41"/>
    <mergeCell ref="J41:L41"/>
    <mergeCell ref="O41:P41"/>
    <mergeCell ref="V41:W41"/>
    <mergeCell ref="X41:Z41"/>
    <mergeCell ref="AA41:AB41"/>
    <mergeCell ref="C40:D40"/>
    <mergeCell ref="J40:L40"/>
    <mergeCell ref="O40:P40"/>
    <mergeCell ref="V40:W40"/>
    <mergeCell ref="X40:Z40"/>
    <mergeCell ref="AA40:AB40"/>
    <mergeCell ref="C46:D46"/>
    <mergeCell ref="I46:L46"/>
    <mergeCell ref="O46:P46"/>
    <mergeCell ref="V46:W46"/>
    <mergeCell ref="X46:Z46"/>
    <mergeCell ref="AA46:AB46"/>
    <mergeCell ref="C44:D44"/>
    <mergeCell ref="J44:L44"/>
    <mergeCell ref="O44:P44"/>
    <mergeCell ref="V44:W44"/>
    <mergeCell ref="X44:Z44"/>
    <mergeCell ref="AA44:AB44"/>
    <mergeCell ref="C43:D43"/>
    <mergeCell ref="J43:L43"/>
    <mergeCell ref="O43:P43"/>
    <mergeCell ref="V43:W43"/>
    <mergeCell ref="X43:Z43"/>
    <mergeCell ref="AA43:AB43"/>
    <mergeCell ref="C51:D51"/>
    <mergeCell ref="J51:L51"/>
    <mergeCell ref="O51:P51"/>
    <mergeCell ref="V51:W51"/>
    <mergeCell ref="X51:Z51"/>
    <mergeCell ref="AA51:AB51"/>
    <mergeCell ref="C50:D50"/>
    <mergeCell ref="J50:L50"/>
    <mergeCell ref="O50:P50"/>
    <mergeCell ref="V50:W50"/>
    <mergeCell ref="X50:Z50"/>
    <mergeCell ref="AA50:AB50"/>
    <mergeCell ref="R47:R48"/>
    <mergeCell ref="S47:S48"/>
    <mergeCell ref="T47:T48"/>
    <mergeCell ref="V47:W48"/>
    <mergeCell ref="X47:Z48"/>
    <mergeCell ref="AA47:AB48"/>
    <mergeCell ref="C47:D48"/>
    <mergeCell ref="J47:L49"/>
    <mergeCell ref="M47:M48"/>
    <mergeCell ref="N47:N48"/>
    <mergeCell ref="O47:P48"/>
    <mergeCell ref="Q47:Q48"/>
    <mergeCell ref="R53:R54"/>
    <mergeCell ref="S53:S54"/>
    <mergeCell ref="T53:T54"/>
    <mergeCell ref="V53:W54"/>
    <mergeCell ref="X53:Z54"/>
    <mergeCell ref="AA53:AB54"/>
    <mergeCell ref="C53:D54"/>
    <mergeCell ref="J53:L54"/>
    <mergeCell ref="M53:M54"/>
    <mergeCell ref="N53:N54"/>
    <mergeCell ref="O53:P54"/>
    <mergeCell ref="Q53:Q54"/>
    <mergeCell ref="C52:D52"/>
    <mergeCell ref="J52:L52"/>
    <mergeCell ref="O52:P52"/>
    <mergeCell ref="V52:W52"/>
    <mergeCell ref="X52:Z52"/>
    <mergeCell ref="AA52:AB52"/>
    <mergeCell ref="C59:D59"/>
    <mergeCell ref="J59:L59"/>
    <mergeCell ref="O59:P59"/>
    <mergeCell ref="V59:W59"/>
    <mergeCell ref="X59:Z59"/>
    <mergeCell ref="AA59:AB59"/>
    <mergeCell ref="C58:D58"/>
    <mergeCell ref="I58:L58"/>
    <mergeCell ref="O58:P58"/>
    <mergeCell ref="V58:W58"/>
    <mergeCell ref="X58:Z58"/>
    <mergeCell ref="AA58:AB58"/>
    <mergeCell ref="R55:R56"/>
    <mergeCell ref="S55:S56"/>
    <mergeCell ref="T55:T56"/>
    <mergeCell ref="V55:W56"/>
    <mergeCell ref="X55:Z56"/>
    <mergeCell ref="AA55:AB56"/>
    <mergeCell ref="C55:D56"/>
    <mergeCell ref="J55:L56"/>
    <mergeCell ref="M55:M56"/>
    <mergeCell ref="N55:N56"/>
    <mergeCell ref="O55:P56"/>
    <mergeCell ref="Q55:Q56"/>
    <mergeCell ref="C63:D63"/>
    <mergeCell ref="J63:L63"/>
    <mergeCell ref="O63:P63"/>
    <mergeCell ref="V63:W63"/>
    <mergeCell ref="X63:Z63"/>
    <mergeCell ref="AA63:AB63"/>
    <mergeCell ref="C62:D62"/>
    <mergeCell ref="I62:L62"/>
    <mergeCell ref="O62:P62"/>
    <mergeCell ref="V62:W62"/>
    <mergeCell ref="X62:Z62"/>
    <mergeCell ref="AA62:AB62"/>
    <mergeCell ref="C60:D60"/>
    <mergeCell ref="J60:L60"/>
    <mergeCell ref="O60:P60"/>
    <mergeCell ref="V60:W60"/>
    <mergeCell ref="X60:Z60"/>
    <mergeCell ref="AA60:AB60"/>
    <mergeCell ref="C66:D66"/>
    <mergeCell ref="J66:L66"/>
    <mergeCell ref="O66:P66"/>
    <mergeCell ref="V66:W66"/>
    <mergeCell ref="X66:Z66"/>
    <mergeCell ref="AA66:AB66"/>
    <mergeCell ref="C65:D65"/>
    <mergeCell ref="J65:L65"/>
    <mergeCell ref="O65:P65"/>
    <mergeCell ref="V65:W65"/>
    <mergeCell ref="X65:Z65"/>
    <mergeCell ref="AA65:AB65"/>
    <mergeCell ref="C64:D64"/>
    <mergeCell ref="J64:L64"/>
    <mergeCell ref="O64:P64"/>
    <mergeCell ref="V64:W64"/>
    <mergeCell ref="X64:Z64"/>
    <mergeCell ref="AA64:AB64"/>
    <mergeCell ref="R69:R70"/>
    <mergeCell ref="S69:S70"/>
    <mergeCell ref="T69:T70"/>
    <mergeCell ref="V69:W70"/>
    <mergeCell ref="X69:Z70"/>
    <mergeCell ref="AA69:AB70"/>
    <mergeCell ref="C69:D70"/>
    <mergeCell ref="J69:L70"/>
    <mergeCell ref="M69:M70"/>
    <mergeCell ref="N69:N70"/>
    <mergeCell ref="O69:P70"/>
    <mergeCell ref="Q69:Q70"/>
    <mergeCell ref="C68:D68"/>
    <mergeCell ref="I68:L68"/>
    <mergeCell ref="O68:P68"/>
    <mergeCell ref="V68:W68"/>
    <mergeCell ref="X68:Z68"/>
    <mergeCell ref="AA68:AB68"/>
    <mergeCell ref="R73:R74"/>
    <mergeCell ref="S73:S74"/>
    <mergeCell ref="T73:T74"/>
    <mergeCell ref="V73:W74"/>
    <mergeCell ref="X73:Z74"/>
    <mergeCell ref="AA73:AB74"/>
    <mergeCell ref="C73:D74"/>
    <mergeCell ref="J73:L74"/>
    <mergeCell ref="M73:M74"/>
    <mergeCell ref="N73:N74"/>
    <mergeCell ref="O73:P74"/>
    <mergeCell ref="Q73:Q74"/>
    <mergeCell ref="R71:R72"/>
    <mergeCell ref="S71:S72"/>
    <mergeCell ref="T71:T72"/>
    <mergeCell ref="V71:W72"/>
    <mergeCell ref="X71:Z72"/>
    <mergeCell ref="AA71:AB72"/>
    <mergeCell ref="C71:D72"/>
    <mergeCell ref="J71:L72"/>
    <mergeCell ref="M71:M72"/>
    <mergeCell ref="N71:N72"/>
    <mergeCell ref="O71:P72"/>
    <mergeCell ref="Q71:Q72"/>
    <mergeCell ref="C77:D77"/>
    <mergeCell ref="J77:L77"/>
    <mergeCell ref="O77:P77"/>
    <mergeCell ref="V77:W77"/>
    <mergeCell ref="X77:Z77"/>
    <mergeCell ref="AA77:AB77"/>
    <mergeCell ref="C76:D76"/>
    <mergeCell ref="J76:L76"/>
    <mergeCell ref="O76:P76"/>
    <mergeCell ref="V76:W76"/>
    <mergeCell ref="X76:Z76"/>
    <mergeCell ref="AA76:AB76"/>
    <mergeCell ref="C75:D75"/>
    <mergeCell ref="J75:L75"/>
    <mergeCell ref="O75:P75"/>
    <mergeCell ref="V75:W75"/>
    <mergeCell ref="X75:Z75"/>
    <mergeCell ref="AA75:AB75"/>
    <mergeCell ref="C81:D81"/>
    <mergeCell ref="J81:L81"/>
    <mergeCell ref="O81:P81"/>
    <mergeCell ref="V81:W81"/>
    <mergeCell ref="X81:Z81"/>
    <mergeCell ref="AA81:AB81"/>
    <mergeCell ref="C80:D80"/>
    <mergeCell ref="I80:L80"/>
    <mergeCell ref="O80:P80"/>
    <mergeCell ref="V80:W80"/>
    <mergeCell ref="X80:Z80"/>
    <mergeCell ref="AA80:AB80"/>
    <mergeCell ref="C78:D78"/>
    <mergeCell ref="J78:L78"/>
    <mergeCell ref="O78:P78"/>
    <mergeCell ref="V78:W78"/>
    <mergeCell ref="X78:Z78"/>
    <mergeCell ref="AA78:AB78"/>
    <mergeCell ref="C85:D85"/>
    <mergeCell ref="J85:L85"/>
    <mergeCell ref="O85:P85"/>
    <mergeCell ref="V85:W85"/>
    <mergeCell ref="X85:Z85"/>
    <mergeCell ref="AA85:AB85"/>
    <mergeCell ref="C84:D84"/>
    <mergeCell ref="J84:L84"/>
    <mergeCell ref="O84:P84"/>
    <mergeCell ref="V84:W84"/>
    <mergeCell ref="X84:Z84"/>
    <mergeCell ref="AA84:AB84"/>
    <mergeCell ref="R82:R83"/>
    <mergeCell ref="S82:S83"/>
    <mergeCell ref="T82:T83"/>
    <mergeCell ref="V82:W83"/>
    <mergeCell ref="X82:Z83"/>
    <mergeCell ref="AA82:AB83"/>
    <mergeCell ref="C82:D83"/>
    <mergeCell ref="J82:L83"/>
    <mergeCell ref="M82:M83"/>
    <mergeCell ref="N82:N83"/>
    <mergeCell ref="O82:P83"/>
    <mergeCell ref="Q82:Q83"/>
    <mergeCell ref="C89:D89"/>
    <mergeCell ref="H89:L89"/>
    <mergeCell ref="O89:P89"/>
    <mergeCell ref="V89:W89"/>
    <mergeCell ref="X89:Z89"/>
    <mergeCell ref="AA89:AB89"/>
    <mergeCell ref="C87:D87"/>
    <mergeCell ref="J87:L87"/>
    <mergeCell ref="O87:P87"/>
    <mergeCell ref="V87:W87"/>
    <mergeCell ref="X87:Z87"/>
    <mergeCell ref="AA87:AB87"/>
    <mergeCell ref="C86:D86"/>
    <mergeCell ref="J86:L86"/>
    <mergeCell ref="O86:P86"/>
    <mergeCell ref="V86:W86"/>
    <mergeCell ref="X86:Z86"/>
    <mergeCell ref="AA86:AB86"/>
    <mergeCell ref="C93:D93"/>
    <mergeCell ref="J93:L93"/>
    <mergeCell ref="O93:P93"/>
    <mergeCell ref="V93:W93"/>
    <mergeCell ref="X93:Z93"/>
    <mergeCell ref="AA93:AB93"/>
    <mergeCell ref="C92:D92"/>
    <mergeCell ref="J92:L92"/>
    <mergeCell ref="O92:P92"/>
    <mergeCell ref="V92:W92"/>
    <mergeCell ref="X92:Z92"/>
    <mergeCell ref="AA92:AB92"/>
    <mergeCell ref="C91:D91"/>
    <mergeCell ref="I91:L91"/>
    <mergeCell ref="O91:P91"/>
    <mergeCell ref="V91:W91"/>
    <mergeCell ref="X91:Z91"/>
    <mergeCell ref="AA91:AB91"/>
    <mergeCell ref="C97:D97"/>
    <mergeCell ref="J97:L97"/>
    <mergeCell ref="O97:P97"/>
    <mergeCell ref="V97:W97"/>
    <mergeCell ref="X97:Z97"/>
    <mergeCell ref="AA97:AB97"/>
    <mergeCell ref="C96:D96"/>
    <mergeCell ref="J96:L96"/>
    <mergeCell ref="O96:P96"/>
    <mergeCell ref="V96:W96"/>
    <mergeCell ref="X96:Z96"/>
    <mergeCell ref="AA96:AB96"/>
    <mergeCell ref="C95:D95"/>
    <mergeCell ref="I95:L95"/>
    <mergeCell ref="O95:P95"/>
    <mergeCell ref="V95:W95"/>
    <mergeCell ref="X95:Z95"/>
    <mergeCell ref="AA95:AB95"/>
    <mergeCell ref="C102:D102"/>
    <mergeCell ref="I102:L102"/>
    <mergeCell ref="O102:P102"/>
    <mergeCell ref="V102:W102"/>
    <mergeCell ref="X102:Z102"/>
    <mergeCell ref="AA102:AB102"/>
    <mergeCell ref="C100:D100"/>
    <mergeCell ref="J100:L100"/>
    <mergeCell ref="O100:P100"/>
    <mergeCell ref="V100:W100"/>
    <mergeCell ref="X100:Z100"/>
    <mergeCell ref="AA100:AB100"/>
    <mergeCell ref="C99:D99"/>
    <mergeCell ref="I99:L99"/>
    <mergeCell ref="O99:P99"/>
    <mergeCell ref="V99:W99"/>
    <mergeCell ref="X99:Z99"/>
    <mergeCell ref="AA99:AB99"/>
    <mergeCell ref="R104:R105"/>
    <mergeCell ref="S104:S105"/>
    <mergeCell ref="T104:T105"/>
    <mergeCell ref="V104:W105"/>
    <mergeCell ref="X104:Z105"/>
    <mergeCell ref="AA104:AB105"/>
    <mergeCell ref="C104:D105"/>
    <mergeCell ref="J104:L105"/>
    <mergeCell ref="M104:M105"/>
    <mergeCell ref="N104:N105"/>
    <mergeCell ref="O104:P105"/>
    <mergeCell ref="Q104:Q105"/>
    <mergeCell ref="C103:D103"/>
    <mergeCell ref="J103:L103"/>
    <mergeCell ref="O103:P103"/>
    <mergeCell ref="V103:W103"/>
    <mergeCell ref="X103:Z103"/>
    <mergeCell ref="AA103:AB103"/>
    <mergeCell ref="C108:D108"/>
    <mergeCell ref="J108:L108"/>
    <mergeCell ref="O108:P108"/>
    <mergeCell ref="V108:W108"/>
    <mergeCell ref="X108:Z108"/>
    <mergeCell ref="AA108:AB108"/>
    <mergeCell ref="C107:D107"/>
    <mergeCell ref="J107:L107"/>
    <mergeCell ref="O107:P107"/>
    <mergeCell ref="V107:W107"/>
    <mergeCell ref="X107:Z107"/>
    <mergeCell ref="AA107:AB107"/>
    <mergeCell ref="C106:D106"/>
    <mergeCell ref="J106:L106"/>
    <mergeCell ref="O106:P106"/>
    <mergeCell ref="V106:W106"/>
    <mergeCell ref="X106:Z106"/>
    <mergeCell ref="AA106:AB106"/>
    <mergeCell ref="C112:D112"/>
    <mergeCell ref="J112:L112"/>
    <mergeCell ref="O112:P112"/>
    <mergeCell ref="V112:W112"/>
    <mergeCell ref="X112:Z112"/>
    <mergeCell ref="AA112:AB112"/>
    <mergeCell ref="C111:D111"/>
    <mergeCell ref="J111:L111"/>
    <mergeCell ref="O111:P111"/>
    <mergeCell ref="V111:W111"/>
    <mergeCell ref="X111:Z111"/>
    <mergeCell ref="AA111:AB111"/>
    <mergeCell ref="C110:D110"/>
    <mergeCell ref="I110:L110"/>
    <mergeCell ref="O110:P110"/>
    <mergeCell ref="V110:W110"/>
    <mergeCell ref="X110:Z110"/>
    <mergeCell ref="AA110:AB110"/>
    <mergeCell ref="C116:D116"/>
    <mergeCell ref="G116:L116"/>
    <mergeCell ref="O116:P116"/>
    <mergeCell ref="V116:W116"/>
    <mergeCell ref="X116:Z116"/>
    <mergeCell ref="AA116:AB116"/>
    <mergeCell ref="C114:D114"/>
    <mergeCell ref="J114:L114"/>
    <mergeCell ref="O114:P114"/>
    <mergeCell ref="V114:W114"/>
    <mergeCell ref="X114:Z114"/>
    <mergeCell ref="AA114:AB114"/>
    <mergeCell ref="C113:D113"/>
    <mergeCell ref="J113:L113"/>
    <mergeCell ref="O113:P113"/>
    <mergeCell ref="V113:W113"/>
    <mergeCell ref="X113:Z113"/>
    <mergeCell ref="AA113:AB113"/>
    <mergeCell ref="C121:D121"/>
    <mergeCell ref="J121:L121"/>
    <mergeCell ref="O121:P121"/>
    <mergeCell ref="V121:W121"/>
    <mergeCell ref="X121:Z121"/>
    <mergeCell ref="AA121:AB121"/>
    <mergeCell ref="C120:D120"/>
    <mergeCell ref="I120:L120"/>
    <mergeCell ref="O120:P120"/>
    <mergeCell ref="V120:W120"/>
    <mergeCell ref="X120:Z120"/>
    <mergeCell ref="AA120:AB120"/>
    <mergeCell ref="C118:D118"/>
    <mergeCell ref="H118:L118"/>
    <mergeCell ref="O118:P118"/>
    <mergeCell ref="V118:W118"/>
    <mergeCell ref="X118:Z118"/>
    <mergeCell ref="AA118:AB118"/>
    <mergeCell ref="C124:D124"/>
    <mergeCell ref="J124:L124"/>
    <mergeCell ref="O124:P124"/>
    <mergeCell ref="V124:W124"/>
    <mergeCell ref="X124:Z124"/>
    <mergeCell ref="AA124:AB124"/>
    <mergeCell ref="C123:D123"/>
    <mergeCell ref="J123:L123"/>
    <mergeCell ref="O123:P123"/>
    <mergeCell ref="V123:W123"/>
    <mergeCell ref="X123:Z123"/>
    <mergeCell ref="AA123:AB123"/>
    <mergeCell ref="C122:D122"/>
    <mergeCell ref="J122:L122"/>
    <mergeCell ref="O122:P122"/>
    <mergeCell ref="V122:W122"/>
    <mergeCell ref="X122:Z122"/>
    <mergeCell ref="AA122:AB122"/>
    <mergeCell ref="C127:D127"/>
    <mergeCell ref="J127:L127"/>
    <mergeCell ref="O127:P127"/>
    <mergeCell ref="V127:W127"/>
    <mergeCell ref="X127:Z127"/>
    <mergeCell ref="AA127:AB127"/>
    <mergeCell ref="C126:D126"/>
    <mergeCell ref="J126:L126"/>
    <mergeCell ref="O126:P126"/>
    <mergeCell ref="V126:W126"/>
    <mergeCell ref="X126:Z126"/>
    <mergeCell ref="AA126:AB126"/>
    <mergeCell ref="C125:D125"/>
    <mergeCell ref="J125:L125"/>
    <mergeCell ref="O125:P125"/>
    <mergeCell ref="V125:W125"/>
    <mergeCell ref="X125:Z125"/>
    <mergeCell ref="AA125:AB125"/>
    <mergeCell ref="C130:D130"/>
    <mergeCell ref="J130:L130"/>
    <mergeCell ref="O130:P130"/>
    <mergeCell ref="V130:W130"/>
    <mergeCell ref="X130:Z130"/>
    <mergeCell ref="AA130:AB130"/>
    <mergeCell ref="C129:D129"/>
    <mergeCell ref="J129:L129"/>
    <mergeCell ref="O129:P129"/>
    <mergeCell ref="V129:W129"/>
    <mergeCell ref="X129:Z129"/>
    <mergeCell ref="AA129:AB129"/>
    <mergeCell ref="C128:D128"/>
    <mergeCell ref="J128:L128"/>
    <mergeCell ref="O128:P128"/>
    <mergeCell ref="V128:W128"/>
    <mergeCell ref="X128:Z128"/>
    <mergeCell ref="AA128:AB128"/>
    <mergeCell ref="C133:D133"/>
    <mergeCell ref="J133:L133"/>
    <mergeCell ref="O133:P133"/>
    <mergeCell ref="V133:W133"/>
    <mergeCell ref="X133:Z133"/>
    <mergeCell ref="AA133:AB133"/>
    <mergeCell ref="C132:D132"/>
    <mergeCell ref="J132:L132"/>
    <mergeCell ref="O132:P132"/>
    <mergeCell ref="V132:W132"/>
    <mergeCell ref="X132:Z132"/>
    <mergeCell ref="AA132:AB132"/>
    <mergeCell ref="C131:D131"/>
    <mergeCell ref="J131:L131"/>
    <mergeCell ref="O131:P131"/>
    <mergeCell ref="V131:W131"/>
    <mergeCell ref="X131:Z131"/>
    <mergeCell ref="AA131:AB131"/>
    <mergeCell ref="C136:D136"/>
    <mergeCell ref="J136:L136"/>
    <mergeCell ref="O136:P136"/>
    <mergeCell ref="V136:W136"/>
    <mergeCell ref="X136:Z136"/>
    <mergeCell ref="AA136:AB136"/>
    <mergeCell ref="C135:D135"/>
    <mergeCell ref="J135:L135"/>
    <mergeCell ref="O135:P135"/>
    <mergeCell ref="V135:W135"/>
    <mergeCell ref="X135:Z135"/>
    <mergeCell ref="AA135:AB135"/>
    <mergeCell ref="C134:D134"/>
    <mergeCell ref="J134:L134"/>
    <mergeCell ref="O134:P134"/>
    <mergeCell ref="V134:W134"/>
    <mergeCell ref="X134:Z134"/>
    <mergeCell ref="AA134:AB134"/>
    <mergeCell ref="C139:D139"/>
    <mergeCell ref="J139:L139"/>
    <mergeCell ref="O139:P139"/>
    <mergeCell ref="V139:W139"/>
    <mergeCell ref="X139:Z139"/>
    <mergeCell ref="AA139:AB139"/>
    <mergeCell ref="C138:D138"/>
    <mergeCell ref="J138:L138"/>
    <mergeCell ref="O138:P138"/>
    <mergeCell ref="V138:W138"/>
    <mergeCell ref="X138:Z138"/>
    <mergeCell ref="AA138:AB138"/>
    <mergeCell ref="C137:D137"/>
    <mergeCell ref="J137:L137"/>
    <mergeCell ref="O137:P137"/>
    <mergeCell ref="V137:W137"/>
    <mergeCell ref="X137:Z137"/>
    <mergeCell ref="AA137:AB137"/>
    <mergeCell ref="C143:D143"/>
    <mergeCell ref="I143:L143"/>
    <mergeCell ref="O143:P143"/>
    <mergeCell ref="V143:W143"/>
    <mergeCell ref="X143:Z143"/>
    <mergeCell ref="AA143:AB143"/>
    <mergeCell ref="C141:D141"/>
    <mergeCell ref="J141:L141"/>
    <mergeCell ref="O141:P141"/>
    <mergeCell ref="V141:W141"/>
    <mergeCell ref="X141:Z141"/>
    <mergeCell ref="AA141:AB141"/>
    <mergeCell ref="C140:D140"/>
    <mergeCell ref="J140:L140"/>
    <mergeCell ref="O140:P140"/>
    <mergeCell ref="V140:W140"/>
    <mergeCell ref="X140:Z140"/>
    <mergeCell ref="AA140:AB140"/>
    <mergeCell ref="C146:D146"/>
    <mergeCell ref="J146:L146"/>
    <mergeCell ref="O146:P146"/>
    <mergeCell ref="V146:W146"/>
    <mergeCell ref="X146:Z146"/>
    <mergeCell ref="AA146:AB146"/>
    <mergeCell ref="C145:D145"/>
    <mergeCell ref="J145:L145"/>
    <mergeCell ref="O145:P145"/>
    <mergeCell ref="V145:W145"/>
    <mergeCell ref="X145:Z145"/>
    <mergeCell ref="AA145:AB145"/>
    <mergeCell ref="C144:D144"/>
    <mergeCell ref="J144:L144"/>
    <mergeCell ref="O144:P144"/>
    <mergeCell ref="V144:W144"/>
    <mergeCell ref="X144:Z144"/>
    <mergeCell ref="AA144:AB144"/>
    <mergeCell ref="C149:D149"/>
    <mergeCell ref="J149:L149"/>
    <mergeCell ref="O149:P149"/>
    <mergeCell ref="V149:W149"/>
    <mergeCell ref="X149:Z149"/>
    <mergeCell ref="AA149:AB149"/>
    <mergeCell ref="C148:D148"/>
    <mergeCell ref="J148:L148"/>
    <mergeCell ref="O148:P148"/>
    <mergeCell ref="V148:W148"/>
    <mergeCell ref="X148:Z148"/>
    <mergeCell ref="AA148:AB148"/>
    <mergeCell ref="C147:D147"/>
    <mergeCell ref="J147:L147"/>
    <mergeCell ref="O147:P147"/>
    <mergeCell ref="V147:W147"/>
    <mergeCell ref="X147:Z147"/>
    <mergeCell ref="AA147:AB147"/>
    <mergeCell ref="C153:D153"/>
    <mergeCell ref="I153:L153"/>
    <mergeCell ref="O153:P153"/>
    <mergeCell ref="V153:W153"/>
    <mergeCell ref="X153:Z153"/>
    <mergeCell ref="AA153:AB153"/>
    <mergeCell ref="C151:D151"/>
    <mergeCell ref="J151:L151"/>
    <mergeCell ref="O151:P151"/>
    <mergeCell ref="V151:W151"/>
    <mergeCell ref="X151:Z151"/>
    <mergeCell ref="AA151:AB151"/>
    <mergeCell ref="C150:D150"/>
    <mergeCell ref="J150:L150"/>
    <mergeCell ref="O150:P150"/>
    <mergeCell ref="V150:W150"/>
    <mergeCell ref="X150:Z150"/>
    <mergeCell ref="AA150:AB150"/>
    <mergeCell ref="C157:D157"/>
    <mergeCell ref="I157:L157"/>
    <mergeCell ref="O157:P157"/>
    <mergeCell ref="V157:W157"/>
    <mergeCell ref="X157:Z157"/>
    <mergeCell ref="AA157:AB157"/>
    <mergeCell ref="C155:D155"/>
    <mergeCell ref="J155:L155"/>
    <mergeCell ref="O155:P155"/>
    <mergeCell ref="V155:W155"/>
    <mergeCell ref="X155:Z155"/>
    <mergeCell ref="AA155:AB155"/>
    <mergeCell ref="C154:D154"/>
    <mergeCell ref="J154:L154"/>
    <mergeCell ref="O154:P154"/>
    <mergeCell ref="V154:W154"/>
    <mergeCell ref="X154:Z154"/>
    <mergeCell ref="AA154:AB154"/>
    <mergeCell ref="C160:D160"/>
    <mergeCell ref="J160:L160"/>
    <mergeCell ref="O160:P160"/>
    <mergeCell ref="V160:W160"/>
    <mergeCell ref="X160:Z160"/>
    <mergeCell ref="AA160:AB160"/>
    <mergeCell ref="C159:D159"/>
    <mergeCell ref="J159:L159"/>
    <mergeCell ref="O159:P159"/>
    <mergeCell ref="V159:W159"/>
    <mergeCell ref="X159:Z159"/>
    <mergeCell ref="AA159:AB159"/>
    <mergeCell ref="C158:D158"/>
    <mergeCell ref="J158:L158"/>
    <mergeCell ref="O158:P158"/>
    <mergeCell ref="V158:W158"/>
    <mergeCell ref="X158:Z158"/>
    <mergeCell ref="AA158:AB158"/>
    <mergeCell ref="C164:D164"/>
    <mergeCell ref="J164:L164"/>
    <mergeCell ref="O164:P164"/>
    <mergeCell ref="V164:W164"/>
    <mergeCell ref="X164:Z164"/>
    <mergeCell ref="AA164:AB164"/>
    <mergeCell ref="C163:D163"/>
    <mergeCell ref="J163:L163"/>
    <mergeCell ref="O163:P163"/>
    <mergeCell ref="V163:W163"/>
    <mergeCell ref="X163:Z163"/>
    <mergeCell ref="AA163:AB163"/>
    <mergeCell ref="C162:D162"/>
    <mergeCell ref="I162:L162"/>
    <mergeCell ref="O162:P162"/>
    <mergeCell ref="V162:W162"/>
    <mergeCell ref="X162:Z162"/>
    <mergeCell ref="AA162:AB162"/>
    <mergeCell ref="C168:D168"/>
    <mergeCell ref="I168:L168"/>
    <mergeCell ref="O168:P168"/>
    <mergeCell ref="V168:W168"/>
    <mergeCell ref="X168:Z168"/>
    <mergeCell ref="AA168:AB168"/>
    <mergeCell ref="C166:D166"/>
    <mergeCell ref="J166:L166"/>
    <mergeCell ref="O166:P166"/>
    <mergeCell ref="V166:W166"/>
    <mergeCell ref="X166:Z166"/>
    <mergeCell ref="AA166:AB166"/>
    <mergeCell ref="C165:D165"/>
    <mergeCell ref="J165:L165"/>
    <mergeCell ref="O165:P165"/>
    <mergeCell ref="V165:W165"/>
    <mergeCell ref="X165:Z165"/>
    <mergeCell ref="AA165:AB165"/>
    <mergeCell ref="C172:D172"/>
    <mergeCell ref="J172:L172"/>
    <mergeCell ref="O172:P172"/>
    <mergeCell ref="V172:W172"/>
    <mergeCell ref="X172:Z172"/>
    <mergeCell ref="AA172:AB172"/>
    <mergeCell ref="C171:D171"/>
    <mergeCell ref="I171:L171"/>
    <mergeCell ref="O171:P171"/>
    <mergeCell ref="V171:W171"/>
    <mergeCell ref="X171:Z171"/>
    <mergeCell ref="AA171:AB171"/>
    <mergeCell ref="C169:D169"/>
    <mergeCell ref="J169:L169"/>
    <mergeCell ref="O169:P169"/>
    <mergeCell ref="V169:W169"/>
    <mergeCell ref="X169:Z169"/>
    <mergeCell ref="AA169:AB169"/>
    <mergeCell ref="C176:D176"/>
    <mergeCell ref="J176:L176"/>
    <mergeCell ref="O176:P176"/>
    <mergeCell ref="V176:W176"/>
    <mergeCell ref="X176:Z176"/>
    <mergeCell ref="AA176:AB176"/>
    <mergeCell ref="C175:D175"/>
    <mergeCell ref="I175:L175"/>
    <mergeCell ref="O175:P175"/>
    <mergeCell ref="V175:W175"/>
    <mergeCell ref="X175:Z175"/>
    <mergeCell ref="AA175:AB175"/>
    <mergeCell ref="C173:D173"/>
    <mergeCell ref="J173:L173"/>
    <mergeCell ref="O173:P173"/>
    <mergeCell ref="V173:W173"/>
    <mergeCell ref="X173:Z173"/>
    <mergeCell ref="AA173:AB173"/>
    <mergeCell ref="C180:D180"/>
    <mergeCell ref="J180:L180"/>
    <mergeCell ref="O180:P180"/>
    <mergeCell ref="V180:W180"/>
    <mergeCell ref="X180:Z180"/>
    <mergeCell ref="AA180:AB180"/>
    <mergeCell ref="C179:D179"/>
    <mergeCell ref="I179:L179"/>
    <mergeCell ref="O179:P179"/>
    <mergeCell ref="V179:W179"/>
    <mergeCell ref="X179:Z179"/>
    <mergeCell ref="AA179:AB179"/>
    <mergeCell ref="C177:D177"/>
    <mergeCell ref="J177:L177"/>
    <mergeCell ref="O177:P177"/>
    <mergeCell ref="V177:W177"/>
    <mergeCell ref="X177:Z177"/>
    <mergeCell ref="AA177:AB177"/>
    <mergeCell ref="C183:D183"/>
    <mergeCell ref="J183:L183"/>
    <mergeCell ref="O183:P183"/>
    <mergeCell ref="V183:W183"/>
    <mergeCell ref="X183:Z183"/>
    <mergeCell ref="AA183:AB183"/>
    <mergeCell ref="C182:D182"/>
    <mergeCell ref="J182:L182"/>
    <mergeCell ref="O182:P182"/>
    <mergeCell ref="V182:W182"/>
    <mergeCell ref="X182:Z182"/>
    <mergeCell ref="AA182:AB182"/>
    <mergeCell ref="C181:D181"/>
    <mergeCell ref="J181:L181"/>
    <mergeCell ref="O181:P181"/>
    <mergeCell ref="V181:W181"/>
    <mergeCell ref="X181:Z181"/>
    <mergeCell ref="AA181:AB181"/>
    <mergeCell ref="C187:D187"/>
    <mergeCell ref="I187:L187"/>
    <mergeCell ref="O187:P187"/>
    <mergeCell ref="V187:W187"/>
    <mergeCell ref="X187:Z187"/>
    <mergeCell ref="AA187:AB187"/>
    <mergeCell ref="R184:R185"/>
    <mergeCell ref="S184:S185"/>
    <mergeCell ref="T184:T185"/>
    <mergeCell ref="V184:W185"/>
    <mergeCell ref="X184:Z185"/>
    <mergeCell ref="AA184:AB185"/>
    <mergeCell ref="C184:D185"/>
    <mergeCell ref="J184:L185"/>
    <mergeCell ref="M184:M185"/>
    <mergeCell ref="N184:N185"/>
    <mergeCell ref="O184:P185"/>
    <mergeCell ref="Q184:Q185"/>
    <mergeCell ref="C191:D191"/>
    <mergeCell ref="J191:L191"/>
    <mergeCell ref="O191:P191"/>
    <mergeCell ref="V191:W191"/>
    <mergeCell ref="X191:Z191"/>
    <mergeCell ref="AA191:AB191"/>
    <mergeCell ref="C190:D190"/>
    <mergeCell ref="I190:L190"/>
    <mergeCell ref="O190:P190"/>
    <mergeCell ref="V190:W190"/>
    <mergeCell ref="X190:Z190"/>
    <mergeCell ref="AA190:AB190"/>
    <mergeCell ref="C188:D188"/>
    <mergeCell ref="J188:L188"/>
    <mergeCell ref="O188:P188"/>
    <mergeCell ref="V188:W188"/>
    <mergeCell ref="X188:Z188"/>
    <mergeCell ref="AA188:AB188"/>
    <mergeCell ref="C194:D194"/>
    <mergeCell ref="J194:L194"/>
    <mergeCell ref="O194:P194"/>
    <mergeCell ref="V194:W194"/>
    <mergeCell ref="X194:Z194"/>
    <mergeCell ref="AA194:AB194"/>
    <mergeCell ref="R192:R193"/>
    <mergeCell ref="S192:S193"/>
    <mergeCell ref="T192:T193"/>
    <mergeCell ref="V192:W193"/>
    <mergeCell ref="X192:Z193"/>
    <mergeCell ref="AA192:AB193"/>
    <mergeCell ref="C192:D193"/>
    <mergeCell ref="J192:L193"/>
    <mergeCell ref="M192:M193"/>
    <mergeCell ref="N192:N193"/>
    <mergeCell ref="O192:P193"/>
    <mergeCell ref="Q192:Q193"/>
    <mergeCell ref="C199:D199"/>
    <mergeCell ref="J199:L199"/>
    <mergeCell ref="O199:P199"/>
    <mergeCell ref="V199:W199"/>
    <mergeCell ref="X199:Z199"/>
    <mergeCell ref="AA199:AB199"/>
    <mergeCell ref="C198:D198"/>
    <mergeCell ref="J198:L198"/>
    <mergeCell ref="O198:P198"/>
    <mergeCell ref="V198:W198"/>
    <mergeCell ref="X198:Z198"/>
    <mergeCell ref="AA198:AB198"/>
    <mergeCell ref="R196:R197"/>
    <mergeCell ref="S196:S197"/>
    <mergeCell ref="T196:T197"/>
    <mergeCell ref="V196:W197"/>
    <mergeCell ref="X196:Z197"/>
    <mergeCell ref="AA196:AB197"/>
    <mergeCell ref="C196:D197"/>
    <mergeCell ref="I196:L197"/>
    <mergeCell ref="M196:M197"/>
    <mergeCell ref="N196:N197"/>
    <mergeCell ref="O196:P197"/>
    <mergeCell ref="Q196:Q197"/>
    <mergeCell ref="C203:D203"/>
    <mergeCell ref="I203:L203"/>
    <mergeCell ref="O203:P203"/>
    <mergeCell ref="V203:W203"/>
    <mergeCell ref="X203:Z203"/>
    <mergeCell ref="AA203:AB203"/>
    <mergeCell ref="C201:D201"/>
    <mergeCell ref="J201:L201"/>
    <mergeCell ref="O201:P201"/>
    <mergeCell ref="V201:W201"/>
    <mergeCell ref="X201:Z201"/>
    <mergeCell ref="AA201:AB201"/>
    <mergeCell ref="C200:D200"/>
    <mergeCell ref="J200:L200"/>
    <mergeCell ref="O200:P200"/>
    <mergeCell ref="V200:W200"/>
    <mergeCell ref="X200:Z200"/>
    <mergeCell ref="AA200:AB200"/>
    <mergeCell ref="C207:D207"/>
    <mergeCell ref="I207:L207"/>
    <mergeCell ref="O207:P207"/>
    <mergeCell ref="V207:W207"/>
    <mergeCell ref="X207:Z207"/>
    <mergeCell ref="AA207:AB207"/>
    <mergeCell ref="R204:R205"/>
    <mergeCell ref="S204:S205"/>
    <mergeCell ref="T204:T205"/>
    <mergeCell ref="V204:W205"/>
    <mergeCell ref="X204:Z205"/>
    <mergeCell ref="AA204:AB205"/>
    <mergeCell ref="C204:D205"/>
    <mergeCell ref="J204:L205"/>
    <mergeCell ref="M204:M205"/>
    <mergeCell ref="N204:N205"/>
    <mergeCell ref="O204:P205"/>
    <mergeCell ref="Q204:Q205"/>
    <mergeCell ref="C211:D211"/>
    <mergeCell ref="J211:L211"/>
    <mergeCell ref="O211:P211"/>
    <mergeCell ref="V211:W211"/>
    <mergeCell ref="X211:Z211"/>
    <mergeCell ref="AA211:AB211"/>
    <mergeCell ref="C210:D210"/>
    <mergeCell ref="I210:L210"/>
    <mergeCell ref="O210:P210"/>
    <mergeCell ref="V210:W210"/>
    <mergeCell ref="X210:Z210"/>
    <mergeCell ref="AA210:AB210"/>
    <mergeCell ref="C208:D208"/>
    <mergeCell ref="J208:L208"/>
    <mergeCell ref="O208:P208"/>
    <mergeCell ref="V208:W208"/>
    <mergeCell ref="X208:Z208"/>
    <mergeCell ref="AA208:AB208"/>
    <mergeCell ref="C216:D216"/>
    <mergeCell ref="H216:L216"/>
    <mergeCell ref="O216:P216"/>
    <mergeCell ref="V216:W216"/>
    <mergeCell ref="X216:Z216"/>
    <mergeCell ref="AA216:AB216"/>
    <mergeCell ref="C214:D214"/>
    <mergeCell ref="J214:L214"/>
    <mergeCell ref="O214:P214"/>
    <mergeCell ref="V214:W214"/>
    <mergeCell ref="X214:Z214"/>
    <mergeCell ref="AA214:AB214"/>
    <mergeCell ref="C213:D213"/>
    <mergeCell ref="I213:L213"/>
    <mergeCell ref="O213:P213"/>
    <mergeCell ref="V213:W213"/>
    <mergeCell ref="X213:Z213"/>
    <mergeCell ref="AA213:AB213"/>
    <mergeCell ref="C220:D220"/>
    <mergeCell ref="J220:L220"/>
    <mergeCell ref="O220:P220"/>
    <mergeCell ref="V220:W220"/>
    <mergeCell ref="X220:Z220"/>
    <mergeCell ref="AA220:AB220"/>
    <mergeCell ref="C219:D219"/>
    <mergeCell ref="J219:L219"/>
    <mergeCell ref="O219:P219"/>
    <mergeCell ref="V219:W219"/>
    <mergeCell ref="X219:Z219"/>
    <mergeCell ref="AA219:AB219"/>
    <mergeCell ref="C218:D218"/>
    <mergeCell ref="I218:L218"/>
    <mergeCell ref="O218:P218"/>
    <mergeCell ref="V218:W218"/>
    <mergeCell ref="X218:Z218"/>
    <mergeCell ref="AA218:AB218"/>
    <mergeCell ref="C224:D224"/>
    <mergeCell ref="J224:L224"/>
    <mergeCell ref="O224:P224"/>
    <mergeCell ref="V224:W224"/>
    <mergeCell ref="X224:Z224"/>
    <mergeCell ref="AA224:AB224"/>
    <mergeCell ref="C223:D223"/>
    <mergeCell ref="J223:L223"/>
    <mergeCell ref="O223:P223"/>
    <mergeCell ref="V223:W223"/>
    <mergeCell ref="X223:Z223"/>
    <mergeCell ref="AA223:AB223"/>
    <mergeCell ref="C222:D222"/>
    <mergeCell ref="I222:L222"/>
    <mergeCell ref="O222:P222"/>
    <mergeCell ref="V222:W222"/>
    <mergeCell ref="X222:Z222"/>
    <mergeCell ref="AA222:AB222"/>
    <mergeCell ref="R227:R228"/>
    <mergeCell ref="S227:S228"/>
    <mergeCell ref="T227:T228"/>
    <mergeCell ref="V227:W228"/>
    <mergeCell ref="X227:Z228"/>
    <mergeCell ref="AA227:AB228"/>
    <mergeCell ref="C227:D228"/>
    <mergeCell ref="I227:L228"/>
    <mergeCell ref="M227:M228"/>
    <mergeCell ref="N227:N228"/>
    <mergeCell ref="O227:P228"/>
    <mergeCell ref="Q227:Q228"/>
    <mergeCell ref="C225:D225"/>
    <mergeCell ref="J225:L225"/>
    <mergeCell ref="O225:P225"/>
    <mergeCell ref="V225:W225"/>
    <mergeCell ref="X225:Z225"/>
    <mergeCell ref="AA225:AB225"/>
    <mergeCell ref="C231:D231"/>
    <mergeCell ref="J231:L231"/>
    <mergeCell ref="O231:P231"/>
    <mergeCell ref="V231:W231"/>
    <mergeCell ref="X231:Z231"/>
    <mergeCell ref="AA231:AB231"/>
    <mergeCell ref="C230:D230"/>
    <mergeCell ref="J230:L230"/>
    <mergeCell ref="O230:P230"/>
    <mergeCell ref="V230:W230"/>
    <mergeCell ref="X230:Z230"/>
    <mergeCell ref="AA230:AB230"/>
    <mergeCell ref="C229:D229"/>
    <mergeCell ref="J229:L229"/>
    <mergeCell ref="O229:P229"/>
    <mergeCell ref="V229:W229"/>
    <mergeCell ref="X229:Z229"/>
    <mergeCell ref="AA229:AB229"/>
    <mergeCell ref="C236:D236"/>
    <mergeCell ref="G236:L236"/>
    <mergeCell ref="O236:P236"/>
    <mergeCell ref="V236:W236"/>
    <mergeCell ref="X236:Z236"/>
    <mergeCell ref="AA236:AB236"/>
    <mergeCell ref="C234:D234"/>
    <mergeCell ref="J234:L234"/>
    <mergeCell ref="O234:P234"/>
    <mergeCell ref="V234:W234"/>
    <mergeCell ref="X234:Z234"/>
    <mergeCell ref="AA234:AB234"/>
    <mergeCell ref="C233:D233"/>
    <mergeCell ref="I233:L233"/>
    <mergeCell ref="O233:P233"/>
    <mergeCell ref="V233:W233"/>
    <mergeCell ref="X233:Z233"/>
    <mergeCell ref="AA233:AB233"/>
    <mergeCell ref="C241:D241"/>
    <mergeCell ref="J241:L241"/>
    <mergeCell ref="O241:P241"/>
    <mergeCell ref="V241:W241"/>
    <mergeCell ref="X241:Z241"/>
    <mergeCell ref="AA241:AB241"/>
    <mergeCell ref="C240:D240"/>
    <mergeCell ref="I240:L240"/>
    <mergeCell ref="O240:P240"/>
    <mergeCell ref="V240:W240"/>
    <mergeCell ref="X240:Z240"/>
    <mergeCell ref="AA240:AB240"/>
    <mergeCell ref="C238:D238"/>
    <mergeCell ref="H238:L238"/>
    <mergeCell ref="O238:P238"/>
    <mergeCell ref="V238:W238"/>
    <mergeCell ref="X238:Z238"/>
    <mergeCell ref="AA238:AB238"/>
    <mergeCell ref="C245:D245"/>
    <mergeCell ref="J245:L245"/>
    <mergeCell ref="O245:P245"/>
    <mergeCell ref="V245:W245"/>
    <mergeCell ref="X245:Z245"/>
    <mergeCell ref="AA245:AB245"/>
    <mergeCell ref="C244:D244"/>
    <mergeCell ref="I244:L244"/>
    <mergeCell ref="O244:P244"/>
    <mergeCell ref="V244:W244"/>
    <mergeCell ref="X244:Z244"/>
    <mergeCell ref="AA244:AB244"/>
    <mergeCell ref="C242:D242"/>
    <mergeCell ref="J242:L242"/>
    <mergeCell ref="O242:P242"/>
    <mergeCell ref="V242:W242"/>
    <mergeCell ref="X242:Z242"/>
    <mergeCell ref="AA242:AB242"/>
    <mergeCell ref="C248:D248"/>
    <mergeCell ref="J248:L248"/>
    <mergeCell ref="O248:P248"/>
    <mergeCell ref="V248:W248"/>
    <mergeCell ref="X248:Z248"/>
    <mergeCell ref="AA248:AB248"/>
    <mergeCell ref="C247:D247"/>
    <mergeCell ref="J247:L247"/>
    <mergeCell ref="O247:P247"/>
    <mergeCell ref="V247:W247"/>
    <mergeCell ref="X247:Z247"/>
    <mergeCell ref="AA247:AB247"/>
    <mergeCell ref="C246:D246"/>
    <mergeCell ref="J246:L246"/>
    <mergeCell ref="O246:P246"/>
    <mergeCell ref="V246:W246"/>
    <mergeCell ref="X246:Z246"/>
    <mergeCell ref="AA246:AB246"/>
    <mergeCell ref="C252:D252"/>
    <mergeCell ref="J252:L252"/>
    <mergeCell ref="O252:P252"/>
    <mergeCell ref="V252:W252"/>
    <mergeCell ref="X252:Z252"/>
    <mergeCell ref="AA252:AB252"/>
    <mergeCell ref="C251:D251"/>
    <mergeCell ref="I251:L251"/>
    <mergeCell ref="O251:P251"/>
    <mergeCell ref="V251:W251"/>
    <mergeCell ref="X251:Z251"/>
    <mergeCell ref="AA251:AB251"/>
    <mergeCell ref="C249:D249"/>
    <mergeCell ref="J249:L249"/>
    <mergeCell ref="O249:P249"/>
    <mergeCell ref="V249:W249"/>
    <mergeCell ref="X249:Z249"/>
    <mergeCell ref="AA249:AB249"/>
    <mergeCell ref="C256:D256"/>
    <mergeCell ref="J256:L256"/>
    <mergeCell ref="O256:P256"/>
    <mergeCell ref="V256:W256"/>
    <mergeCell ref="X256:Z256"/>
    <mergeCell ref="AA256:AB256"/>
    <mergeCell ref="C255:D255"/>
    <mergeCell ref="J255:L255"/>
    <mergeCell ref="O255:P255"/>
    <mergeCell ref="V255:W255"/>
    <mergeCell ref="X255:Z255"/>
    <mergeCell ref="AA255:AB255"/>
    <mergeCell ref="C254:D254"/>
    <mergeCell ref="I254:L254"/>
    <mergeCell ref="O254:P254"/>
    <mergeCell ref="V254:W254"/>
    <mergeCell ref="X254:Z254"/>
    <mergeCell ref="AA254:AB254"/>
    <mergeCell ref="C259:D259"/>
    <mergeCell ref="J259:L259"/>
    <mergeCell ref="O259:P259"/>
    <mergeCell ref="V259:W259"/>
    <mergeCell ref="X259:Z259"/>
    <mergeCell ref="AA259:AB259"/>
    <mergeCell ref="C258:D258"/>
    <mergeCell ref="J258:L258"/>
    <mergeCell ref="O258:P258"/>
    <mergeCell ref="V258:W258"/>
    <mergeCell ref="X258:Z258"/>
    <mergeCell ref="AA258:AB258"/>
    <mergeCell ref="C257:D257"/>
    <mergeCell ref="J257:L257"/>
    <mergeCell ref="O257:P257"/>
    <mergeCell ref="V257:W257"/>
    <mergeCell ref="X257:Z257"/>
    <mergeCell ref="AA257:AB257"/>
    <mergeCell ref="C262:D262"/>
    <mergeCell ref="J262:L262"/>
    <mergeCell ref="O262:P262"/>
    <mergeCell ref="V262:W262"/>
    <mergeCell ref="X262:Z262"/>
    <mergeCell ref="AA262:AB262"/>
    <mergeCell ref="C261:D261"/>
    <mergeCell ref="J261:L261"/>
    <mergeCell ref="O261:P261"/>
    <mergeCell ref="V261:W261"/>
    <mergeCell ref="X261:Z261"/>
    <mergeCell ref="AA261:AB261"/>
    <mergeCell ref="C260:D260"/>
    <mergeCell ref="J260:L260"/>
    <mergeCell ref="O260:P260"/>
    <mergeCell ref="V260:W260"/>
    <mergeCell ref="X260:Z260"/>
    <mergeCell ref="AA260:AB260"/>
    <mergeCell ref="C265:D265"/>
    <mergeCell ref="J265:L265"/>
    <mergeCell ref="O265:P265"/>
    <mergeCell ref="V265:W265"/>
    <mergeCell ref="X265:Z265"/>
    <mergeCell ref="AA265:AB265"/>
    <mergeCell ref="C264:D264"/>
    <mergeCell ref="J264:L264"/>
    <mergeCell ref="O264:P264"/>
    <mergeCell ref="V264:W264"/>
    <mergeCell ref="X264:Z264"/>
    <mergeCell ref="AA264:AB264"/>
    <mergeCell ref="C263:D263"/>
    <mergeCell ref="J263:L263"/>
    <mergeCell ref="O263:P263"/>
    <mergeCell ref="V263:W263"/>
    <mergeCell ref="X263:Z263"/>
    <mergeCell ref="AA263:AB263"/>
    <mergeCell ref="C268:D268"/>
    <mergeCell ref="J268:L268"/>
    <mergeCell ref="O268:P268"/>
    <mergeCell ref="V268:W268"/>
    <mergeCell ref="X268:Z268"/>
    <mergeCell ref="AA268:AB268"/>
    <mergeCell ref="C267:D267"/>
    <mergeCell ref="J267:L267"/>
    <mergeCell ref="O267:P267"/>
    <mergeCell ref="V267:W267"/>
    <mergeCell ref="X267:Z267"/>
    <mergeCell ref="AA267:AB267"/>
    <mergeCell ref="C266:D266"/>
    <mergeCell ref="J266:L266"/>
    <mergeCell ref="O266:P266"/>
    <mergeCell ref="V266:W266"/>
    <mergeCell ref="X266:Z266"/>
    <mergeCell ref="AA266:AB266"/>
    <mergeCell ref="C272:D272"/>
    <mergeCell ref="J272:L272"/>
    <mergeCell ref="O272:P272"/>
    <mergeCell ref="V272:W272"/>
    <mergeCell ref="X272:Z272"/>
    <mergeCell ref="AA272:AB272"/>
    <mergeCell ref="C271:D271"/>
    <mergeCell ref="I271:L271"/>
    <mergeCell ref="O271:P271"/>
    <mergeCell ref="V271:W271"/>
    <mergeCell ref="X271:Z271"/>
    <mergeCell ref="AA271:AB271"/>
    <mergeCell ref="C269:D269"/>
    <mergeCell ref="J269:L269"/>
    <mergeCell ref="O269:P269"/>
    <mergeCell ref="V269:W269"/>
    <mergeCell ref="X269:Z269"/>
    <mergeCell ref="AA269:AB269"/>
    <mergeCell ref="C276:D276"/>
    <mergeCell ref="J276:L276"/>
    <mergeCell ref="O276:P276"/>
    <mergeCell ref="V276:W276"/>
    <mergeCell ref="X276:Z276"/>
    <mergeCell ref="AA276:AB276"/>
    <mergeCell ref="C275:D275"/>
    <mergeCell ref="I275:L275"/>
    <mergeCell ref="O275:P275"/>
    <mergeCell ref="V275:W275"/>
    <mergeCell ref="X275:Z275"/>
    <mergeCell ref="AA275:AB275"/>
    <mergeCell ref="C273:D273"/>
    <mergeCell ref="J273:L273"/>
    <mergeCell ref="O273:P273"/>
    <mergeCell ref="V273:W273"/>
    <mergeCell ref="X273:Z273"/>
    <mergeCell ref="AA273:AB273"/>
    <mergeCell ref="C279:D279"/>
    <mergeCell ref="J279:L279"/>
    <mergeCell ref="O279:P279"/>
    <mergeCell ref="V279:W279"/>
    <mergeCell ref="X279:Z279"/>
    <mergeCell ref="AA279:AB279"/>
    <mergeCell ref="C278:D278"/>
    <mergeCell ref="J278:L278"/>
    <mergeCell ref="O278:P278"/>
    <mergeCell ref="V278:W278"/>
    <mergeCell ref="X278:Z278"/>
    <mergeCell ref="AA278:AB278"/>
    <mergeCell ref="C277:D277"/>
    <mergeCell ref="J277:L277"/>
    <mergeCell ref="O277:P277"/>
    <mergeCell ref="V277:W277"/>
    <mergeCell ref="X277:Z277"/>
    <mergeCell ref="AA277:AB277"/>
    <mergeCell ref="C282:D282"/>
    <mergeCell ref="J282:L282"/>
    <mergeCell ref="O282:P282"/>
    <mergeCell ref="V282:W282"/>
    <mergeCell ref="X282:Z282"/>
    <mergeCell ref="AA282:AB282"/>
    <mergeCell ref="C281:D281"/>
    <mergeCell ref="J281:L281"/>
    <mergeCell ref="O281:P281"/>
    <mergeCell ref="V281:W281"/>
    <mergeCell ref="X281:Z281"/>
    <mergeCell ref="AA281:AB281"/>
    <mergeCell ref="C280:D280"/>
    <mergeCell ref="J280:L280"/>
    <mergeCell ref="O280:P280"/>
    <mergeCell ref="V280:W280"/>
    <mergeCell ref="X280:Z280"/>
    <mergeCell ref="AA280:AB280"/>
    <mergeCell ref="C286:D286"/>
    <mergeCell ref="J286:L286"/>
    <mergeCell ref="O286:P286"/>
    <mergeCell ref="V286:W286"/>
    <mergeCell ref="X286:Z286"/>
    <mergeCell ref="AA286:AB286"/>
    <mergeCell ref="C285:D285"/>
    <mergeCell ref="J285:L285"/>
    <mergeCell ref="O285:P285"/>
    <mergeCell ref="V285:W285"/>
    <mergeCell ref="X285:Z285"/>
    <mergeCell ref="AA285:AB285"/>
    <mergeCell ref="C284:D284"/>
    <mergeCell ref="I284:L284"/>
    <mergeCell ref="O284:P284"/>
    <mergeCell ref="V284:W284"/>
    <mergeCell ref="X284:Z284"/>
    <mergeCell ref="AA284:AB284"/>
    <mergeCell ref="C290:D290"/>
    <mergeCell ref="J290:L290"/>
    <mergeCell ref="O290:P290"/>
    <mergeCell ref="V290:W290"/>
    <mergeCell ref="X290:Z290"/>
    <mergeCell ref="AA290:AB290"/>
    <mergeCell ref="R288:R289"/>
    <mergeCell ref="S288:S289"/>
    <mergeCell ref="T288:T289"/>
    <mergeCell ref="V288:W289"/>
    <mergeCell ref="X288:Z289"/>
    <mergeCell ref="AA288:AB289"/>
    <mergeCell ref="C288:D289"/>
    <mergeCell ref="I288:L289"/>
    <mergeCell ref="M288:M289"/>
    <mergeCell ref="N288:N289"/>
    <mergeCell ref="O288:P289"/>
    <mergeCell ref="Q288:Q289"/>
    <mergeCell ref="C293:D293"/>
    <mergeCell ref="J293:L293"/>
    <mergeCell ref="O293:P293"/>
    <mergeCell ref="V293:W293"/>
    <mergeCell ref="X293:Z293"/>
    <mergeCell ref="AA293:AB293"/>
    <mergeCell ref="C292:D292"/>
    <mergeCell ref="J292:L292"/>
    <mergeCell ref="O292:P292"/>
    <mergeCell ref="V292:W292"/>
    <mergeCell ref="X292:Z292"/>
    <mergeCell ref="AA292:AB292"/>
    <mergeCell ref="C291:D291"/>
    <mergeCell ref="J291:L291"/>
    <mergeCell ref="O291:P291"/>
    <mergeCell ref="V291:W291"/>
    <mergeCell ref="X291:Z291"/>
    <mergeCell ref="AA291:AB291"/>
    <mergeCell ref="C296:D296"/>
    <mergeCell ref="J296:L296"/>
    <mergeCell ref="O296:P296"/>
    <mergeCell ref="V296:W296"/>
    <mergeCell ref="X296:Z296"/>
    <mergeCell ref="AA296:AB296"/>
    <mergeCell ref="C295:D295"/>
    <mergeCell ref="J295:L295"/>
    <mergeCell ref="O295:P295"/>
    <mergeCell ref="V295:W295"/>
    <mergeCell ref="X295:Z295"/>
    <mergeCell ref="AA295:AB295"/>
    <mergeCell ref="C294:D294"/>
    <mergeCell ref="J294:L294"/>
    <mergeCell ref="O294:P294"/>
    <mergeCell ref="V294:W294"/>
    <mergeCell ref="X294:Z294"/>
    <mergeCell ref="AA294:AB294"/>
    <mergeCell ref="C300:D300"/>
    <mergeCell ref="I300:L300"/>
    <mergeCell ref="O300:P300"/>
    <mergeCell ref="V300:W300"/>
    <mergeCell ref="X300:Z300"/>
    <mergeCell ref="AA300:AB300"/>
    <mergeCell ref="C298:D298"/>
    <mergeCell ref="J298:L298"/>
    <mergeCell ref="O298:P298"/>
    <mergeCell ref="V298:W298"/>
    <mergeCell ref="X298:Z298"/>
    <mergeCell ref="AA298:AB298"/>
    <mergeCell ref="C297:D297"/>
    <mergeCell ref="J297:L297"/>
    <mergeCell ref="O297:P297"/>
    <mergeCell ref="V297:W297"/>
    <mergeCell ref="X297:Z297"/>
    <mergeCell ref="AA297:AB297"/>
    <mergeCell ref="C303:D303"/>
    <mergeCell ref="J303:L303"/>
    <mergeCell ref="O303:P303"/>
    <mergeCell ref="V303:W303"/>
    <mergeCell ref="X303:Z303"/>
    <mergeCell ref="AA303:AB303"/>
    <mergeCell ref="C302:D302"/>
    <mergeCell ref="J302:L302"/>
    <mergeCell ref="O302:P302"/>
    <mergeCell ref="V302:W302"/>
    <mergeCell ref="X302:Z302"/>
    <mergeCell ref="AA302:AB302"/>
    <mergeCell ref="C301:D301"/>
    <mergeCell ref="J301:L301"/>
    <mergeCell ref="O301:P301"/>
    <mergeCell ref="V301:W301"/>
    <mergeCell ref="X301:Z301"/>
    <mergeCell ref="AA301:AB301"/>
    <mergeCell ref="R306:R307"/>
    <mergeCell ref="S306:S307"/>
    <mergeCell ref="T306:T307"/>
    <mergeCell ref="V306:W307"/>
    <mergeCell ref="X306:Z307"/>
    <mergeCell ref="AA306:AB307"/>
    <mergeCell ref="C306:D307"/>
    <mergeCell ref="J306:L307"/>
    <mergeCell ref="M306:M307"/>
    <mergeCell ref="N306:N307"/>
    <mergeCell ref="O306:P307"/>
    <mergeCell ref="Q306:Q307"/>
    <mergeCell ref="R304:R305"/>
    <mergeCell ref="S304:S305"/>
    <mergeCell ref="T304:T305"/>
    <mergeCell ref="V304:W305"/>
    <mergeCell ref="X304:Z305"/>
    <mergeCell ref="AA304:AB305"/>
    <mergeCell ref="C304:D305"/>
    <mergeCell ref="J304:L305"/>
    <mergeCell ref="M304:M305"/>
    <mergeCell ref="N304:N305"/>
    <mergeCell ref="O304:P305"/>
    <mergeCell ref="Q304:Q305"/>
    <mergeCell ref="C310:D310"/>
    <mergeCell ref="J310:L310"/>
    <mergeCell ref="O310:P310"/>
    <mergeCell ref="V310:W310"/>
    <mergeCell ref="X310:Z310"/>
    <mergeCell ref="AA310:AB310"/>
    <mergeCell ref="C309:D309"/>
    <mergeCell ref="J309:L309"/>
    <mergeCell ref="O309:P309"/>
    <mergeCell ref="V309:W309"/>
    <mergeCell ref="X309:Z309"/>
    <mergeCell ref="AA309:AB309"/>
    <mergeCell ref="C308:D308"/>
    <mergeCell ref="J308:L308"/>
    <mergeCell ref="O308:P308"/>
    <mergeCell ref="V308:W308"/>
    <mergeCell ref="X308:Z308"/>
    <mergeCell ref="AA308:AB308"/>
    <mergeCell ref="C313:D313"/>
    <mergeCell ref="J313:L313"/>
    <mergeCell ref="O313:P313"/>
    <mergeCell ref="V313:W313"/>
    <mergeCell ref="X313:Z313"/>
    <mergeCell ref="AA313:AB313"/>
    <mergeCell ref="C312:D312"/>
    <mergeCell ref="J312:L312"/>
    <mergeCell ref="O312:P312"/>
    <mergeCell ref="V312:W312"/>
    <mergeCell ref="X312:Z312"/>
    <mergeCell ref="AA312:AB312"/>
    <mergeCell ref="C311:D311"/>
    <mergeCell ref="J311:L311"/>
    <mergeCell ref="O311:P311"/>
    <mergeCell ref="V311:W311"/>
    <mergeCell ref="X311:Z311"/>
    <mergeCell ref="AA311:AB311"/>
    <mergeCell ref="C316:D316"/>
    <mergeCell ref="J316:L316"/>
    <mergeCell ref="O316:P316"/>
    <mergeCell ref="V316:W316"/>
    <mergeCell ref="X316:Z316"/>
    <mergeCell ref="AA316:AB316"/>
    <mergeCell ref="C315:D315"/>
    <mergeCell ref="I315:L315"/>
    <mergeCell ref="O315:P315"/>
    <mergeCell ref="V315:W315"/>
    <mergeCell ref="X315:Z315"/>
    <mergeCell ref="AA315:AB315"/>
    <mergeCell ref="C314:D314"/>
    <mergeCell ref="J314:L314"/>
    <mergeCell ref="O314:P314"/>
    <mergeCell ref="V314:W314"/>
    <mergeCell ref="X314:Z314"/>
    <mergeCell ref="AA314:AB314"/>
    <mergeCell ref="C321:D321"/>
    <mergeCell ref="I321:L321"/>
    <mergeCell ref="O321:P321"/>
    <mergeCell ref="V321:W321"/>
    <mergeCell ref="X321:Z321"/>
    <mergeCell ref="AA321:AB321"/>
    <mergeCell ref="C319:D319"/>
    <mergeCell ref="J319:L319"/>
    <mergeCell ref="O319:P319"/>
    <mergeCell ref="V319:W319"/>
    <mergeCell ref="X319:Z319"/>
    <mergeCell ref="AA319:AB319"/>
    <mergeCell ref="C318:D318"/>
    <mergeCell ref="I318:L318"/>
    <mergeCell ref="O318:P318"/>
    <mergeCell ref="V318:W318"/>
    <mergeCell ref="X318:Z318"/>
    <mergeCell ref="AA318:AB318"/>
    <mergeCell ref="C325:D325"/>
    <mergeCell ref="I325:L325"/>
    <mergeCell ref="O325:P325"/>
    <mergeCell ref="V325:W325"/>
    <mergeCell ref="X325:Z325"/>
    <mergeCell ref="AA325:AB325"/>
    <mergeCell ref="C323:D323"/>
    <mergeCell ref="J323:L323"/>
    <mergeCell ref="O323:P323"/>
    <mergeCell ref="V323:W323"/>
    <mergeCell ref="X323:Z323"/>
    <mergeCell ref="AA323:AB323"/>
    <mergeCell ref="C322:D322"/>
    <mergeCell ref="J322:L322"/>
    <mergeCell ref="O322:P322"/>
    <mergeCell ref="V322:W322"/>
    <mergeCell ref="X322:Z322"/>
    <mergeCell ref="AA322:AB322"/>
    <mergeCell ref="R327:R328"/>
    <mergeCell ref="S327:S328"/>
    <mergeCell ref="T327:T328"/>
    <mergeCell ref="V327:W328"/>
    <mergeCell ref="X327:Z328"/>
    <mergeCell ref="AA327:AB328"/>
    <mergeCell ref="C327:D328"/>
    <mergeCell ref="J327:L328"/>
    <mergeCell ref="M327:M328"/>
    <mergeCell ref="N327:N328"/>
    <mergeCell ref="O327:P328"/>
    <mergeCell ref="Q327:Q328"/>
    <mergeCell ref="C326:D326"/>
    <mergeCell ref="J326:L326"/>
    <mergeCell ref="O326:P326"/>
    <mergeCell ref="V326:W326"/>
    <mergeCell ref="X326:Z326"/>
    <mergeCell ref="AA326:AB326"/>
    <mergeCell ref="C333:D333"/>
    <mergeCell ref="I333:L333"/>
    <mergeCell ref="O333:P333"/>
    <mergeCell ref="V333:W333"/>
    <mergeCell ref="X333:Z333"/>
    <mergeCell ref="AA333:AB333"/>
    <mergeCell ref="C331:D331"/>
    <mergeCell ref="J331:L331"/>
    <mergeCell ref="O331:P331"/>
    <mergeCell ref="V331:W331"/>
    <mergeCell ref="X331:Z331"/>
    <mergeCell ref="AA331:AB331"/>
    <mergeCell ref="C330:D330"/>
    <mergeCell ref="I330:L330"/>
    <mergeCell ref="O330:P330"/>
    <mergeCell ref="V330:W330"/>
    <mergeCell ref="X330:Z330"/>
    <mergeCell ref="AA330:AB330"/>
    <mergeCell ref="C336:D336"/>
    <mergeCell ref="J336:L336"/>
    <mergeCell ref="O336:P336"/>
    <mergeCell ref="V336:W336"/>
    <mergeCell ref="X336:Z336"/>
    <mergeCell ref="AA336:AB336"/>
    <mergeCell ref="C335:D335"/>
    <mergeCell ref="J335:L335"/>
    <mergeCell ref="O335:P335"/>
    <mergeCell ref="V335:W335"/>
    <mergeCell ref="X335:Z335"/>
    <mergeCell ref="AA335:AB335"/>
    <mergeCell ref="C334:D334"/>
    <mergeCell ref="J334:L334"/>
    <mergeCell ref="O334:P334"/>
    <mergeCell ref="V334:W334"/>
    <mergeCell ref="X334:Z334"/>
    <mergeCell ref="AA334:AB334"/>
    <mergeCell ref="C341:D341"/>
    <mergeCell ref="I341:L341"/>
    <mergeCell ref="O341:P341"/>
    <mergeCell ref="V341:W341"/>
    <mergeCell ref="X341:Z341"/>
    <mergeCell ref="AA341:AB341"/>
    <mergeCell ref="C339:D339"/>
    <mergeCell ref="J339:L339"/>
    <mergeCell ref="O339:P339"/>
    <mergeCell ref="V339:W339"/>
    <mergeCell ref="X339:Z339"/>
    <mergeCell ref="AA339:AB339"/>
    <mergeCell ref="C338:D338"/>
    <mergeCell ref="I338:L338"/>
    <mergeCell ref="O338:P338"/>
    <mergeCell ref="V338:W338"/>
    <mergeCell ref="X338:Z338"/>
    <mergeCell ref="AA338:AB338"/>
    <mergeCell ref="C345:D345"/>
    <mergeCell ref="J345:L345"/>
    <mergeCell ref="O345:P345"/>
    <mergeCell ref="V345:W345"/>
    <mergeCell ref="X345:Z345"/>
    <mergeCell ref="AA345:AB345"/>
    <mergeCell ref="C344:D344"/>
    <mergeCell ref="J344:L344"/>
    <mergeCell ref="O344:P344"/>
    <mergeCell ref="V344:W344"/>
    <mergeCell ref="X344:Z344"/>
    <mergeCell ref="AA344:AB344"/>
    <mergeCell ref="R342:R343"/>
    <mergeCell ref="S342:S343"/>
    <mergeCell ref="T342:T343"/>
    <mergeCell ref="V342:W343"/>
    <mergeCell ref="X342:Z343"/>
    <mergeCell ref="AA342:AB343"/>
    <mergeCell ref="C342:D343"/>
    <mergeCell ref="J342:L343"/>
    <mergeCell ref="M342:M343"/>
    <mergeCell ref="N342:N343"/>
    <mergeCell ref="O342:P343"/>
    <mergeCell ref="Q342:Q343"/>
    <mergeCell ref="C349:D349"/>
    <mergeCell ref="J349:L349"/>
    <mergeCell ref="O349:P349"/>
    <mergeCell ref="V349:W349"/>
    <mergeCell ref="X349:Z349"/>
    <mergeCell ref="AA349:AB349"/>
    <mergeCell ref="C348:D348"/>
    <mergeCell ref="J348:L348"/>
    <mergeCell ref="O348:P348"/>
    <mergeCell ref="V348:W348"/>
    <mergeCell ref="X348:Z348"/>
    <mergeCell ref="AA348:AB348"/>
    <mergeCell ref="C347:D347"/>
    <mergeCell ref="I347:L347"/>
    <mergeCell ref="O347:P347"/>
    <mergeCell ref="V347:W347"/>
    <mergeCell ref="X347:Z347"/>
    <mergeCell ref="AA347:AB347"/>
    <mergeCell ref="C353:D353"/>
    <mergeCell ref="J353:L353"/>
    <mergeCell ref="O353:P353"/>
    <mergeCell ref="V353:W353"/>
    <mergeCell ref="X353:Z353"/>
    <mergeCell ref="AA353:AB353"/>
    <mergeCell ref="C352:D352"/>
    <mergeCell ref="J352:L352"/>
    <mergeCell ref="O352:P352"/>
    <mergeCell ref="V352:W352"/>
    <mergeCell ref="X352:Z352"/>
    <mergeCell ref="AA352:AB352"/>
    <mergeCell ref="C351:D351"/>
    <mergeCell ref="I351:L351"/>
    <mergeCell ref="O351:P351"/>
    <mergeCell ref="V351:W351"/>
    <mergeCell ref="X351:Z351"/>
    <mergeCell ref="AA351:AB351"/>
    <mergeCell ref="C357:D357"/>
    <mergeCell ref="J357:L357"/>
    <mergeCell ref="O357:P357"/>
    <mergeCell ref="V357:W357"/>
    <mergeCell ref="X357:Z357"/>
    <mergeCell ref="AA357:AB357"/>
    <mergeCell ref="C356:D356"/>
    <mergeCell ref="I356:L356"/>
    <mergeCell ref="O356:P356"/>
    <mergeCell ref="V356:W356"/>
    <mergeCell ref="X356:Z356"/>
    <mergeCell ref="AA356:AB356"/>
    <mergeCell ref="C354:D354"/>
    <mergeCell ref="J354:L354"/>
    <mergeCell ref="O354:P354"/>
    <mergeCell ref="V354:W354"/>
    <mergeCell ref="X354:Z354"/>
    <mergeCell ref="AA354:AB354"/>
    <mergeCell ref="C363:D363"/>
    <mergeCell ref="I363:L363"/>
    <mergeCell ref="O363:P363"/>
    <mergeCell ref="V363:W363"/>
    <mergeCell ref="X363:Z363"/>
    <mergeCell ref="AA363:AB363"/>
    <mergeCell ref="C361:D361"/>
    <mergeCell ref="H361:L361"/>
    <mergeCell ref="O361:P361"/>
    <mergeCell ref="V361:W361"/>
    <mergeCell ref="X361:Z361"/>
    <mergeCell ref="AA361:AB361"/>
    <mergeCell ref="C359:D359"/>
    <mergeCell ref="G359:L359"/>
    <mergeCell ref="O359:P359"/>
    <mergeCell ref="V359:W359"/>
    <mergeCell ref="X359:Z359"/>
    <mergeCell ref="AA359:AB359"/>
    <mergeCell ref="C367:D367"/>
    <mergeCell ref="I367:L367"/>
    <mergeCell ref="O367:P367"/>
    <mergeCell ref="V367:W367"/>
    <mergeCell ref="X367:Z367"/>
    <mergeCell ref="AA367:AB367"/>
    <mergeCell ref="C365:D365"/>
    <mergeCell ref="J365:L365"/>
    <mergeCell ref="O365:P365"/>
    <mergeCell ref="V365:W365"/>
    <mergeCell ref="X365:Z365"/>
    <mergeCell ref="AA365:AB365"/>
    <mergeCell ref="C364:D364"/>
    <mergeCell ref="J364:L364"/>
    <mergeCell ref="O364:P364"/>
    <mergeCell ref="V364:W364"/>
    <mergeCell ref="X364:Z364"/>
    <mergeCell ref="AA364:AB364"/>
    <mergeCell ref="C371:D371"/>
    <mergeCell ref="J371:L371"/>
    <mergeCell ref="O371:P371"/>
    <mergeCell ref="V371:W371"/>
    <mergeCell ref="X371:Z371"/>
    <mergeCell ref="AA371:AB371"/>
    <mergeCell ref="C370:D370"/>
    <mergeCell ref="I370:L370"/>
    <mergeCell ref="O370:P370"/>
    <mergeCell ref="V370:W370"/>
    <mergeCell ref="X370:Z370"/>
    <mergeCell ref="AA370:AB370"/>
    <mergeCell ref="C368:D368"/>
    <mergeCell ref="J368:L368"/>
    <mergeCell ref="O368:P368"/>
    <mergeCell ref="V368:W368"/>
    <mergeCell ref="X368:Z368"/>
    <mergeCell ref="AA368:AB368"/>
    <mergeCell ref="C376:D376"/>
    <mergeCell ref="I376:L376"/>
    <mergeCell ref="O376:P376"/>
    <mergeCell ref="V376:W376"/>
    <mergeCell ref="X376:Z376"/>
    <mergeCell ref="AA376:AB376"/>
    <mergeCell ref="C374:D374"/>
    <mergeCell ref="J374:L374"/>
    <mergeCell ref="O374:P374"/>
    <mergeCell ref="V374:W374"/>
    <mergeCell ref="X374:Z374"/>
    <mergeCell ref="AA374:AB374"/>
    <mergeCell ref="C373:D373"/>
    <mergeCell ref="I373:L373"/>
    <mergeCell ref="O373:P373"/>
    <mergeCell ref="V373:W373"/>
    <mergeCell ref="X373:Z373"/>
    <mergeCell ref="AA373:AB373"/>
    <mergeCell ref="C379:D379"/>
    <mergeCell ref="J379:L379"/>
    <mergeCell ref="O379:P379"/>
    <mergeCell ref="V379:W379"/>
    <mergeCell ref="X379:Z379"/>
    <mergeCell ref="AA379:AB379"/>
    <mergeCell ref="C378:D378"/>
    <mergeCell ref="J378:L378"/>
    <mergeCell ref="O378:P378"/>
    <mergeCell ref="V378:W378"/>
    <mergeCell ref="X378:Z378"/>
    <mergeCell ref="AA378:AB378"/>
    <mergeCell ref="C377:D377"/>
    <mergeCell ref="J377:L377"/>
    <mergeCell ref="O377:P377"/>
    <mergeCell ref="V377:W377"/>
    <mergeCell ref="X377:Z377"/>
    <mergeCell ref="AA377:AB377"/>
    <mergeCell ref="C383:D383"/>
    <mergeCell ref="J383:L383"/>
    <mergeCell ref="O383:P383"/>
    <mergeCell ref="V383:W383"/>
    <mergeCell ref="X383:Z383"/>
    <mergeCell ref="AA383:AB383"/>
    <mergeCell ref="C382:D382"/>
    <mergeCell ref="J382:L382"/>
    <mergeCell ref="O382:P382"/>
    <mergeCell ref="V382:W382"/>
    <mergeCell ref="X382:Z382"/>
    <mergeCell ref="AA382:AB382"/>
    <mergeCell ref="C381:D381"/>
    <mergeCell ref="I381:L381"/>
    <mergeCell ref="O381:P381"/>
    <mergeCell ref="V381:W381"/>
    <mergeCell ref="X381:Z381"/>
    <mergeCell ref="AA381:AB381"/>
    <mergeCell ref="R385:R386"/>
    <mergeCell ref="S385:S386"/>
    <mergeCell ref="T385:T386"/>
    <mergeCell ref="V385:W386"/>
    <mergeCell ref="X385:Z386"/>
    <mergeCell ref="AA385:AB386"/>
    <mergeCell ref="C385:D386"/>
    <mergeCell ref="J385:L386"/>
    <mergeCell ref="M385:M386"/>
    <mergeCell ref="N385:N386"/>
    <mergeCell ref="O385:P386"/>
    <mergeCell ref="Q385:Q386"/>
    <mergeCell ref="C384:D384"/>
    <mergeCell ref="J384:L384"/>
    <mergeCell ref="O384:P384"/>
    <mergeCell ref="V384:W384"/>
    <mergeCell ref="X384:Z384"/>
    <mergeCell ref="AA384:AB384"/>
    <mergeCell ref="C390:D390"/>
    <mergeCell ref="I390:L390"/>
    <mergeCell ref="O390:P390"/>
    <mergeCell ref="V390:W390"/>
    <mergeCell ref="X390:Z390"/>
    <mergeCell ref="AA390:AB390"/>
    <mergeCell ref="R387:R388"/>
    <mergeCell ref="S387:S388"/>
    <mergeCell ref="T387:T388"/>
    <mergeCell ref="V387:W388"/>
    <mergeCell ref="X387:Z388"/>
    <mergeCell ref="AA387:AB388"/>
    <mergeCell ref="C387:D388"/>
    <mergeCell ref="J387:L388"/>
    <mergeCell ref="M387:M388"/>
    <mergeCell ref="N387:N388"/>
    <mergeCell ref="O387:P388"/>
    <mergeCell ref="Q387:Q388"/>
    <mergeCell ref="C394:D394"/>
    <mergeCell ref="I394:L394"/>
    <mergeCell ref="O394:P394"/>
    <mergeCell ref="V394:W394"/>
    <mergeCell ref="X394:Z394"/>
    <mergeCell ref="AA394:AB394"/>
    <mergeCell ref="C392:D392"/>
    <mergeCell ref="J392:L392"/>
    <mergeCell ref="O392:P392"/>
    <mergeCell ref="V392:W392"/>
    <mergeCell ref="X392:Z392"/>
    <mergeCell ref="AA392:AB392"/>
    <mergeCell ref="C391:D391"/>
    <mergeCell ref="J391:L391"/>
    <mergeCell ref="O391:P391"/>
    <mergeCell ref="V391:W391"/>
    <mergeCell ref="X391:Z391"/>
    <mergeCell ref="AA391:AB391"/>
    <mergeCell ref="C397:D397"/>
    <mergeCell ref="J397:L397"/>
    <mergeCell ref="O397:P397"/>
    <mergeCell ref="V397:W397"/>
    <mergeCell ref="X397:Z397"/>
    <mergeCell ref="AA397:AB397"/>
    <mergeCell ref="C396:D396"/>
    <mergeCell ref="J396:L396"/>
    <mergeCell ref="O396:P396"/>
    <mergeCell ref="V396:W396"/>
    <mergeCell ref="X396:Z396"/>
    <mergeCell ref="AA396:AB396"/>
    <mergeCell ref="C395:D395"/>
    <mergeCell ref="J395:L395"/>
    <mergeCell ref="O395:P395"/>
    <mergeCell ref="V395:W395"/>
    <mergeCell ref="X395:Z395"/>
    <mergeCell ref="AA395:AB395"/>
    <mergeCell ref="C400:D400"/>
    <mergeCell ref="J400:L400"/>
    <mergeCell ref="O400:P400"/>
    <mergeCell ref="V400:W400"/>
    <mergeCell ref="X400:Z400"/>
    <mergeCell ref="AA400:AB400"/>
    <mergeCell ref="R398:R399"/>
    <mergeCell ref="S398:S399"/>
    <mergeCell ref="T398:T399"/>
    <mergeCell ref="V398:W399"/>
    <mergeCell ref="X398:Z399"/>
    <mergeCell ref="AA398:AB399"/>
    <mergeCell ref="C398:D399"/>
    <mergeCell ref="J398:L399"/>
    <mergeCell ref="M398:M399"/>
    <mergeCell ref="N398:N399"/>
    <mergeCell ref="O398:P399"/>
    <mergeCell ref="Q398:Q399"/>
    <mergeCell ref="R403:R404"/>
    <mergeCell ref="S403:S404"/>
    <mergeCell ref="T403:T404"/>
    <mergeCell ref="V403:W404"/>
    <mergeCell ref="X403:Z404"/>
    <mergeCell ref="AA403:AB404"/>
    <mergeCell ref="C403:D404"/>
    <mergeCell ref="J403:L404"/>
    <mergeCell ref="M403:M404"/>
    <mergeCell ref="N403:N404"/>
    <mergeCell ref="O403:P404"/>
    <mergeCell ref="Q403:Q404"/>
    <mergeCell ref="C402:D402"/>
    <mergeCell ref="I402:L402"/>
    <mergeCell ref="O402:P402"/>
    <mergeCell ref="V402:W402"/>
    <mergeCell ref="X402:Z402"/>
    <mergeCell ref="AA402:AB402"/>
    <mergeCell ref="R406:R407"/>
    <mergeCell ref="S406:S407"/>
    <mergeCell ref="T406:T407"/>
    <mergeCell ref="V406:W407"/>
    <mergeCell ref="X406:Z407"/>
    <mergeCell ref="AA406:AB407"/>
    <mergeCell ref="C406:D407"/>
    <mergeCell ref="J406:L407"/>
    <mergeCell ref="M406:M407"/>
    <mergeCell ref="N406:N407"/>
    <mergeCell ref="O406:P407"/>
    <mergeCell ref="Q406:Q407"/>
    <mergeCell ref="C405:D405"/>
    <mergeCell ref="J405:L405"/>
    <mergeCell ref="O405:P405"/>
    <mergeCell ref="V405:W405"/>
    <mergeCell ref="X405:Z405"/>
    <mergeCell ref="AA405:AB405"/>
    <mergeCell ref="R409:R410"/>
    <mergeCell ref="S409:S410"/>
    <mergeCell ref="T409:T410"/>
    <mergeCell ref="V409:W410"/>
    <mergeCell ref="X409:Z410"/>
    <mergeCell ref="AA409:AB410"/>
    <mergeCell ref="C409:D410"/>
    <mergeCell ref="J409:L410"/>
    <mergeCell ref="M409:M410"/>
    <mergeCell ref="N409:N410"/>
    <mergeCell ref="O409:P410"/>
    <mergeCell ref="Q409:Q410"/>
    <mergeCell ref="C408:D408"/>
    <mergeCell ref="J408:L408"/>
    <mergeCell ref="O408:P408"/>
    <mergeCell ref="V408:W408"/>
    <mergeCell ref="X408:Z408"/>
    <mergeCell ref="AA408:AB408"/>
    <mergeCell ref="C415:D415"/>
    <mergeCell ref="H415:L415"/>
    <mergeCell ref="O415:P415"/>
    <mergeCell ref="V415:W415"/>
    <mergeCell ref="X415:Z415"/>
    <mergeCell ref="AA415:AB415"/>
    <mergeCell ref="C413:D413"/>
    <mergeCell ref="G413:L413"/>
    <mergeCell ref="O413:P413"/>
    <mergeCell ref="V413:W413"/>
    <mergeCell ref="X413:Z413"/>
    <mergeCell ref="AA413:AB413"/>
    <mergeCell ref="C411:D411"/>
    <mergeCell ref="J411:L411"/>
    <mergeCell ref="O411:P411"/>
    <mergeCell ref="V411:W411"/>
    <mergeCell ref="X411:Z411"/>
    <mergeCell ref="AA411:AB411"/>
    <mergeCell ref="C419:D419"/>
    <mergeCell ref="J419:L419"/>
    <mergeCell ref="O419:P419"/>
    <mergeCell ref="V419:W419"/>
    <mergeCell ref="X419:Z419"/>
    <mergeCell ref="AA419:AB419"/>
    <mergeCell ref="C418:D418"/>
    <mergeCell ref="J418:L418"/>
    <mergeCell ref="O418:P418"/>
    <mergeCell ref="V418:W418"/>
    <mergeCell ref="X418:Z418"/>
    <mergeCell ref="AA418:AB418"/>
    <mergeCell ref="C417:D417"/>
    <mergeCell ref="I417:L417"/>
    <mergeCell ref="O417:P417"/>
    <mergeCell ref="V417:W417"/>
    <mergeCell ref="X417:Z417"/>
    <mergeCell ref="AA417:AB417"/>
    <mergeCell ref="C424:D424"/>
    <mergeCell ref="I424:L424"/>
    <mergeCell ref="O424:P424"/>
    <mergeCell ref="V424:W424"/>
    <mergeCell ref="X424:Z424"/>
    <mergeCell ref="AA424:AB424"/>
    <mergeCell ref="C422:D422"/>
    <mergeCell ref="J422:L422"/>
    <mergeCell ref="O422:P422"/>
    <mergeCell ref="V422:W422"/>
    <mergeCell ref="X422:Z422"/>
    <mergeCell ref="AA422:AB422"/>
    <mergeCell ref="C421:D421"/>
    <mergeCell ref="I421:L421"/>
    <mergeCell ref="O421:P421"/>
    <mergeCell ref="V421:W421"/>
    <mergeCell ref="X421:Z421"/>
    <mergeCell ref="AA421:AB421"/>
    <mergeCell ref="C428:D428"/>
    <mergeCell ref="J428:L428"/>
    <mergeCell ref="O428:P428"/>
    <mergeCell ref="V428:W428"/>
    <mergeCell ref="X428:Z428"/>
    <mergeCell ref="AA428:AB428"/>
    <mergeCell ref="C427:D427"/>
    <mergeCell ref="I427:L427"/>
    <mergeCell ref="O427:P427"/>
    <mergeCell ref="V427:W427"/>
    <mergeCell ref="X427:Z427"/>
    <mergeCell ref="AA427:AB427"/>
    <mergeCell ref="C425:D425"/>
    <mergeCell ref="J425:L425"/>
    <mergeCell ref="O425:P425"/>
    <mergeCell ref="V425:W425"/>
    <mergeCell ref="X425:Z425"/>
    <mergeCell ref="AA425:AB425"/>
    <mergeCell ref="C432:D432"/>
    <mergeCell ref="J432:L432"/>
    <mergeCell ref="O432:P432"/>
    <mergeCell ref="V432:W432"/>
    <mergeCell ref="X432:Z432"/>
    <mergeCell ref="AA432:AB432"/>
    <mergeCell ref="C431:D431"/>
    <mergeCell ref="I431:L431"/>
    <mergeCell ref="O431:P431"/>
    <mergeCell ref="V431:W431"/>
    <mergeCell ref="X431:Z431"/>
    <mergeCell ref="AA431:AB431"/>
    <mergeCell ref="C429:D429"/>
    <mergeCell ref="J429:L429"/>
    <mergeCell ref="O429:P429"/>
    <mergeCell ref="V429:W429"/>
    <mergeCell ref="X429:Z429"/>
    <mergeCell ref="AA429:AB429"/>
    <mergeCell ref="C437:D437"/>
    <mergeCell ref="I437:L437"/>
    <mergeCell ref="O437:P437"/>
    <mergeCell ref="V437:W437"/>
    <mergeCell ref="X437:Z437"/>
    <mergeCell ref="AA437:AB437"/>
    <mergeCell ref="C435:D435"/>
    <mergeCell ref="J435:L435"/>
    <mergeCell ref="O435:P435"/>
    <mergeCell ref="V435:W435"/>
    <mergeCell ref="X435:Z435"/>
    <mergeCell ref="AA435:AB435"/>
    <mergeCell ref="C434:D434"/>
    <mergeCell ref="I434:L434"/>
    <mergeCell ref="O434:P434"/>
    <mergeCell ref="V434:W434"/>
    <mergeCell ref="X434:Z434"/>
    <mergeCell ref="AA434:AB434"/>
    <mergeCell ref="R440:R441"/>
    <mergeCell ref="S440:S441"/>
    <mergeCell ref="T440:T441"/>
    <mergeCell ref="V440:W441"/>
    <mergeCell ref="X440:Z441"/>
    <mergeCell ref="AA440:AB441"/>
    <mergeCell ref="C440:D441"/>
    <mergeCell ref="I440:L441"/>
    <mergeCell ref="M440:M441"/>
    <mergeCell ref="N440:N441"/>
    <mergeCell ref="O440:P441"/>
    <mergeCell ref="Q440:Q441"/>
    <mergeCell ref="C438:D438"/>
    <mergeCell ref="J438:L438"/>
    <mergeCell ref="O438:P438"/>
    <mergeCell ref="V438:W438"/>
    <mergeCell ref="X438:Z438"/>
    <mergeCell ref="AA438:AB438"/>
    <mergeCell ref="C444:D444"/>
    <mergeCell ref="J444:L444"/>
    <mergeCell ref="O444:P444"/>
    <mergeCell ref="V444:W444"/>
    <mergeCell ref="X444:Z444"/>
    <mergeCell ref="AA444:AB444"/>
    <mergeCell ref="C443:D443"/>
    <mergeCell ref="I443:L443"/>
    <mergeCell ref="O443:P443"/>
    <mergeCell ref="V443:W443"/>
    <mergeCell ref="X443:Z443"/>
    <mergeCell ref="AA443:AB443"/>
    <mergeCell ref="C442:D442"/>
    <mergeCell ref="J442:L442"/>
    <mergeCell ref="O442:P442"/>
    <mergeCell ref="V442:W442"/>
    <mergeCell ref="X442:Z442"/>
    <mergeCell ref="AA442:AB442"/>
    <mergeCell ref="C447:D447"/>
    <mergeCell ref="J447:L447"/>
    <mergeCell ref="O447:P447"/>
    <mergeCell ref="V447:W447"/>
    <mergeCell ref="X447:Z447"/>
    <mergeCell ref="AA447:AB447"/>
    <mergeCell ref="C446:D446"/>
    <mergeCell ref="J446:L446"/>
    <mergeCell ref="O446:P446"/>
    <mergeCell ref="V446:W446"/>
    <mergeCell ref="X446:Z446"/>
    <mergeCell ref="AA446:AB446"/>
    <mergeCell ref="C445:D445"/>
    <mergeCell ref="J445:L445"/>
    <mergeCell ref="O445:P445"/>
    <mergeCell ref="V445:W445"/>
    <mergeCell ref="X445:Z445"/>
    <mergeCell ref="AA445:AB445"/>
    <mergeCell ref="C453:D453"/>
    <mergeCell ref="J453:L453"/>
    <mergeCell ref="O453:P453"/>
    <mergeCell ref="V453:W453"/>
    <mergeCell ref="X453:Z453"/>
    <mergeCell ref="AA453:AB453"/>
    <mergeCell ref="C452:D452"/>
    <mergeCell ref="J452:L452"/>
    <mergeCell ref="O452:P452"/>
    <mergeCell ref="V452:W452"/>
    <mergeCell ref="X452:Z452"/>
    <mergeCell ref="AA452:AB452"/>
    <mergeCell ref="R449:R450"/>
    <mergeCell ref="S449:S450"/>
    <mergeCell ref="T449:T450"/>
    <mergeCell ref="V449:W450"/>
    <mergeCell ref="X449:Z450"/>
    <mergeCell ref="AA449:AB450"/>
    <mergeCell ref="C449:D450"/>
    <mergeCell ref="I449:L451"/>
    <mergeCell ref="M449:M450"/>
    <mergeCell ref="N449:N450"/>
    <mergeCell ref="O449:P450"/>
    <mergeCell ref="Q449:Q450"/>
    <mergeCell ref="C456:D456"/>
    <mergeCell ref="J456:L456"/>
    <mergeCell ref="O456:P456"/>
    <mergeCell ref="V456:W456"/>
    <mergeCell ref="X456:Z456"/>
    <mergeCell ref="AA456:AB456"/>
    <mergeCell ref="C455:D455"/>
    <mergeCell ref="J455:L455"/>
    <mergeCell ref="O455:P455"/>
    <mergeCell ref="V455:W455"/>
    <mergeCell ref="X455:Z455"/>
    <mergeCell ref="AA455:AB455"/>
    <mergeCell ref="C454:D454"/>
    <mergeCell ref="J454:L454"/>
    <mergeCell ref="O454:P454"/>
    <mergeCell ref="V454:W454"/>
    <mergeCell ref="X454:Z454"/>
    <mergeCell ref="AA454:AB454"/>
    <mergeCell ref="C461:D461"/>
    <mergeCell ref="H461:L461"/>
    <mergeCell ref="O461:P461"/>
    <mergeCell ref="V461:W461"/>
    <mergeCell ref="X461:Z461"/>
    <mergeCell ref="AA461:AB461"/>
    <mergeCell ref="C459:D459"/>
    <mergeCell ref="G459:L459"/>
    <mergeCell ref="O459:P459"/>
    <mergeCell ref="V459:W459"/>
    <mergeCell ref="X459:Z459"/>
    <mergeCell ref="AA459:AB459"/>
    <mergeCell ref="C457:D457"/>
    <mergeCell ref="J457:L457"/>
    <mergeCell ref="O457:P457"/>
    <mergeCell ref="V457:W457"/>
    <mergeCell ref="X457:Z457"/>
    <mergeCell ref="AA457:AB457"/>
    <mergeCell ref="C465:D465"/>
    <mergeCell ref="J465:L465"/>
    <mergeCell ref="O465:P465"/>
    <mergeCell ref="V465:W465"/>
    <mergeCell ref="X465:Z465"/>
    <mergeCell ref="AA465:AB465"/>
    <mergeCell ref="C464:D464"/>
    <mergeCell ref="J464:L464"/>
    <mergeCell ref="O464:P464"/>
    <mergeCell ref="V464:W464"/>
    <mergeCell ref="X464:Z464"/>
    <mergeCell ref="AA464:AB464"/>
    <mergeCell ref="C463:D463"/>
    <mergeCell ref="I463:L463"/>
    <mergeCell ref="O463:P463"/>
    <mergeCell ref="V463:W463"/>
    <mergeCell ref="X463:Z463"/>
    <mergeCell ref="AA463:AB463"/>
    <mergeCell ref="C470:D470"/>
    <mergeCell ref="I470:L470"/>
    <mergeCell ref="O470:P470"/>
    <mergeCell ref="V470:W470"/>
    <mergeCell ref="X470:Z470"/>
    <mergeCell ref="AA470:AB470"/>
    <mergeCell ref="C468:D468"/>
    <mergeCell ref="J468:L468"/>
    <mergeCell ref="O468:P468"/>
    <mergeCell ref="V468:W468"/>
    <mergeCell ref="X468:Z468"/>
    <mergeCell ref="AA468:AB468"/>
    <mergeCell ref="C467:D467"/>
    <mergeCell ref="I467:L467"/>
    <mergeCell ref="O467:P467"/>
    <mergeCell ref="V467:W467"/>
    <mergeCell ref="X467:Z467"/>
    <mergeCell ref="AA467:AB467"/>
    <mergeCell ref="C474:D474"/>
    <mergeCell ref="J474:L474"/>
    <mergeCell ref="O474:P474"/>
    <mergeCell ref="V474:W474"/>
    <mergeCell ref="X474:Z474"/>
    <mergeCell ref="AA474:AB474"/>
    <mergeCell ref="C473:D473"/>
    <mergeCell ref="I473:L473"/>
    <mergeCell ref="O473:P473"/>
    <mergeCell ref="V473:W473"/>
    <mergeCell ref="X473:Z473"/>
    <mergeCell ref="AA473:AB473"/>
    <mergeCell ref="C471:D471"/>
    <mergeCell ref="J471:L471"/>
    <mergeCell ref="O471:P471"/>
    <mergeCell ref="V471:W471"/>
    <mergeCell ref="X471:Z471"/>
    <mergeCell ref="AA471:AB471"/>
    <mergeCell ref="C477:D477"/>
    <mergeCell ref="J477:L477"/>
    <mergeCell ref="O477:P477"/>
    <mergeCell ref="V477:W477"/>
    <mergeCell ref="X477:Z477"/>
    <mergeCell ref="AA477:AB477"/>
    <mergeCell ref="C476:D476"/>
    <mergeCell ref="J476:L476"/>
    <mergeCell ref="O476:P476"/>
    <mergeCell ref="V476:W476"/>
    <mergeCell ref="X476:Z476"/>
    <mergeCell ref="AA476:AB476"/>
    <mergeCell ref="C475:D475"/>
    <mergeCell ref="J475:L475"/>
    <mergeCell ref="O475:P475"/>
    <mergeCell ref="V475:W475"/>
    <mergeCell ref="X475:Z475"/>
    <mergeCell ref="AA475:AB475"/>
    <mergeCell ref="R480:R481"/>
    <mergeCell ref="S480:S481"/>
    <mergeCell ref="T480:T481"/>
    <mergeCell ref="V480:W481"/>
    <mergeCell ref="X480:Z481"/>
    <mergeCell ref="AA480:AB481"/>
    <mergeCell ref="C480:D481"/>
    <mergeCell ref="J480:L481"/>
    <mergeCell ref="M480:M481"/>
    <mergeCell ref="N480:N481"/>
    <mergeCell ref="O480:P481"/>
    <mergeCell ref="Q480:Q481"/>
    <mergeCell ref="R478:R479"/>
    <mergeCell ref="S478:S479"/>
    <mergeCell ref="T478:T479"/>
    <mergeCell ref="V478:W479"/>
    <mergeCell ref="X478:Z479"/>
    <mergeCell ref="AA478:AB479"/>
    <mergeCell ref="C478:D479"/>
    <mergeCell ref="J478:L479"/>
    <mergeCell ref="M478:M479"/>
    <mergeCell ref="N478:N479"/>
    <mergeCell ref="O478:P479"/>
    <mergeCell ref="Q478:Q479"/>
    <mergeCell ref="C484:D484"/>
    <mergeCell ref="J484:L484"/>
    <mergeCell ref="O484:P484"/>
    <mergeCell ref="V484:W484"/>
    <mergeCell ref="X484:Z484"/>
    <mergeCell ref="AA484:AB484"/>
    <mergeCell ref="C483:D483"/>
    <mergeCell ref="J483:L483"/>
    <mergeCell ref="O483:P483"/>
    <mergeCell ref="V483:W483"/>
    <mergeCell ref="X483:Z483"/>
    <mergeCell ref="AA483:AB483"/>
    <mergeCell ref="C482:D482"/>
    <mergeCell ref="J482:L482"/>
    <mergeCell ref="O482:P482"/>
    <mergeCell ref="V482:W482"/>
    <mergeCell ref="X482:Z482"/>
    <mergeCell ref="AA482:AB482"/>
    <mergeCell ref="R487:R488"/>
    <mergeCell ref="S487:S488"/>
    <mergeCell ref="T487:T488"/>
    <mergeCell ref="V487:W488"/>
    <mergeCell ref="X487:Z488"/>
    <mergeCell ref="AA487:AB488"/>
    <mergeCell ref="C487:D488"/>
    <mergeCell ref="I487:L488"/>
    <mergeCell ref="M487:M488"/>
    <mergeCell ref="N487:N488"/>
    <mergeCell ref="O487:P488"/>
    <mergeCell ref="Q487:Q488"/>
    <mergeCell ref="C485:D485"/>
    <mergeCell ref="J485:L485"/>
    <mergeCell ref="O485:P485"/>
    <mergeCell ref="V485:W485"/>
    <mergeCell ref="X485:Z485"/>
    <mergeCell ref="AA485:AB485"/>
    <mergeCell ref="C492:D492"/>
    <mergeCell ref="I492:L492"/>
    <mergeCell ref="O492:P492"/>
    <mergeCell ref="V492:W492"/>
    <mergeCell ref="X492:Z492"/>
    <mergeCell ref="AA492:AB492"/>
    <mergeCell ref="C490:D490"/>
    <mergeCell ref="J490:L490"/>
    <mergeCell ref="O490:P490"/>
    <mergeCell ref="V490:W490"/>
    <mergeCell ref="X490:Z490"/>
    <mergeCell ref="AA490:AB490"/>
    <mergeCell ref="C489:D489"/>
    <mergeCell ref="J489:L489"/>
    <mergeCell ref="O489:P489"/>
    <mergeCell ref="V489:W489"/>
    <mergeCell ref="X489:Z489"/>
    <mergeCell ref="AA489:AB489"/>
    <mergeCell ref="C497:D497"/>
    <mergeCell ref="H497:L497"/>
    <mergeCell ref="O497:P497"/>
    <mergeCell ref="V497:W497"/>
    <mergeCell ref="X497:Z497"/>
    <mergeCell ref="AA497:AB497"/>
    <mergeCell ref="C495:D495"/>
    <mergeCell ref="G495:L495"/>
    <mergeCell ref="O495:P495"/>
    <mergeCell ref="V495:W495"/>
    <mergeCell ref="X495:Z495"/>
    <mergeCell ref="AA495:AB495"/>
    <mergeCell ref="C493:D493"/>
    <mergeCell ref="J493:L493"/>
    <mergeCell ref="O493:P493"/>
    <mergeCell ref="V493:W493"/>
    <mergeCell ref="X493:Z493"/>
    <mergeCell ref="AA493:AB493"/>
    <mergeCell ref="C501:D501"/>
    <mergeCell ref="J501:L501"/>
    <mergeCell ref="O501:P501"/>
    <mergeCell ref="V501:W501"/>
    <mergeCell ref="X501:Z501"/>
    <mergeCell ref="AA501:AB501"/>
    <mergeCell ref="C500:D500"/>
    <mergeCell ref="J500:L500"/>
    <mergeCell ref="O500:P500"/>
    <mergeCell ref="V500:W500"/>
    <mergeCell ref="X500:Z500"/>
    <mergeCell ref="AA500:AB500"/>
    <mergeCell ref="C499:D499"/>
    <mergeCell ref="I499:L499"/>
    <mergeCell ref="O499:P499"/>
    <mergeCell ref="V499:W499"/>
    <mergeCell ref="X499:Z499"/>
    <mergeCell ref="AA499:AB499"/>
    <mergeCell ref="C505:D505"/>
    <mergeCell ref="J505:L505"/>
    <mergeCell ref="O505:P505"/>
    <mergeCell ref="V505:W505"/>
    <mergeCell ref="X505:Z505"/>
    <mergeCell ref="AA505:AB505"/>
    <mergeCell ref="C504:D504"/>
    <mergeCell ref="J504:L504"/>
    <mergeCell ref="O504:P504"/>
    <mergeCell ref="V504:W504"/>
    <mergeCell ref="X504:Z504"/>
    <mergeCell ref="AA504:AB504"/>
    <mergeCell ref="C503:D503"/>
    <mergeCell ref="I503:L503"/>
    <mergeCell ref="O503:P503"/>
    <mergeCell ref="V503:W503"/>
    <mergeCell ref="X503:Z503"/>
    <mergeCell ref="AA503:AB503"/>
    <mergeCell ref="C509:D509"/>
    <mergeCell ref="J509:L509"/>
    <mergeCell ref="O509:P509"/>
    <mergeCell ref="V509:W509"/>
    <mergeCell ref="X509:Z509"/>
    <mergeCell ref="AA509:AB509"/>
    <mergeCell ref="C508:D508"/>
    <mergeCell ref="I508:L508"/>
    <mergeCell ref="O508:P508"/>
    <mergeCell ref="V508:W508"/>
    <mergeCell ref="X508:Z508"/>
    <mergeCell ref="AA508:AB508"/>
    <mergeCell ref="C506:D506"/>
    <mergeCell ref="J506:L506"/>
    <mergeCell ref="O506:P506"/>
    <mergeCell ref="V506:W506"/>
    <mergeCell ref="X506:Z506"/>
    <mergeCell ref="AA506:AB506"/>
    <mergeCell ref="R512:R513"/>
    <mergeCell ref="S512:S513"/>
    <mergeCell ref="T512:T513"/>
    <mergeCell ref="V512:W513"/>
    <mergeCell ref="X512:Z513"/>
    <mergeCell ref="AA512:AB513"/>
    <mergeCell ref="C512:D513"/>
    <mergeCell ref="J512:L513"/>
    <mergeCell ref="M512:M513"/>
    <mergeCell ref="N512:N513"/>
    <mergeCell ref="O512:P513"/>
    <mergeCell ref="Q512:Q513"/>
    <mergeCell ref="C511:D511"/>
    <mergeCell ref="I511:L511"/>
    <mergeCell ref="O511:P511"/>
    <mergeCell ref="V511:W511"/>
    <mergeCell ref="X511:Z511"/>
    <mergeCell ref="AA511:AB511"/>
    <mergeCell ref="C516:D516"/>
    <mergeCell ref="J516:L516"/>
    <mergeCell ref="O516:P516"/>
    <mergeCell ref="V516:W516"/>
    <mergeCell ref="X516:Z516"/>
    <mergeCell ref="AA516:AB516"/>
    <mergeCell ref="C515:D515"/>
    <mergeCell ref="J515:L515"/>
    <mergeCell ref="O515:P515"/>
    <mergeCell ref="V515:W515"/>
    <mergeCell ref="X515:Z515"/>
    <mergeCell ref="AA515:AB515"/>
    <mergeCell ref="C514:D514"/>
    <mergeCell ref="J514:L514"/>
    <mergeCell ref="O514:P514"/>
    <mergeCell ref="V514:W514"/>
    <mergeCell ref="X514:Z514"/>
    <mergeCell ref="AA514:AB514"/>
    <mergeCell ref="C522:D522"/>
    <mergeCell ref="I522:L522"/>
    <mergeCell ref="O522:P522"/>
    <mergeCell ref="V522:W522"/>
    <mergeCell ref="X522:Z522"/>
    <mergeCell ref="AA522:AB522"/>
    <mergeCell ref="C520:D520"/>
    <mergeCell ref="H520:L520"/>
    <mergeCell ref="O520:P520"/>
    <mergeCell ref="V520:W520"/>
    <mergeCell ref="X520:Z520"/>
    <mergeCell ref="AA520:AB520"/>
    <mergeCell ref="C518:D518"/>
    <mergeCell ref="G518:L518"/>
    <mergeCell ref="O518:P518"/>
    <mergeCell ref="V518:W518"/>
    <mergeCell ref="X518:Z518"/>
    <mergeCell ref="AA518:AB518"/>
    <mergeCell ref="C526:D526"/>
    <mergeCell ref="I526:L526"/>
    <mergeCell ref="O526:P526"/>
    <mergeCell ref="V526:W526"/>
    <mergeCell ref="X526:Z526"/>
    <mergeCell ref="AA526:AB526"/>
    <mergeCell ref="C524:D524"/>
    <mergeCell ref="J524:L524"/>
    <mergeCell ref="O524:P524"/>
    <mergeCell ref="V524:W524"/>
    <mergeCell ref="X524:Z524"/>
    <mergeCell ref="AA524:AB524"/>
    <mergeCell ref="C523:D523"/>
    <mergeCell ref="J523:L523"/>
    <mergeCell ref="O523:P523"/>
    <mergeCell ref="V523:W523"/>
    <mergeCell ref="X523:Z523"/>
    <mergeCell ref="AA523:AB523"/>
    <mergeCell ref="C530:D530"/>
    <mergeCell ref="J530:L530"/>
    <mergeCell ref="O530:P530"/>
    <mergeCell ref="V530:W530"/>
    <mergeCell ref="X530:Z530"/>
    <mergeCell ref="AA530:AB530"/>
    <mergeCell ref="C529:D529"/>
    <mergeCell ref="I529:L529"/>
    <mergeCell ref="O529:P529"/>
    <mergeCell ref="V529:W529"/>
    <mergeCell ref="X529:Z529"/>
    <mergeCell ref="AA529:AB529"/>
    <mergeCell ref="C527:D527"/>
    <mergeCell ref="J527:L527"/>
    <mergeCell ref="O527:P527"/>
    <mergeCell ref="V527:W527"/>
    <mergeCell ref="X527:Z527"/>
    <mergeCell ref="AA527:AB527"/>
    <mergeCell ref="C534:D534"/>
    <mergeCell ref="I534:L534"/>
    <mergeCell ref="O534:P534"/>
    <mergeCell ref="V534:W534"/>
    <mergeCell ref="X534:Z534"/>
    <mergeCell ref="AA534:AB534"/>
    <mergeCell ref="R531:R532"/>
    <mergeCell ref="S531:S532"/>
    <mergeCell ref="T531:T532"/>
    <mergeCell ref="V531:W532"/>
    <mergeCell ref="X531:Z532"/>
    <mergeCell ref="AA531:AB532"/>
    <mergeCell ref="C531:D532"/>
    <mergeCell ref="J531:L532"/>
    <mergeCell ref="M531:M532"/>
    <mergeCell ref="N531:N532"/>
    <mergeCell ref="O531:P532"/>
    <mergeCell ref="Q531:Q532"/>
    <mergeCell ref="C537:D537"/>
    <mergeCell ref="J537:L537"/>
    <mergeCell ref="O537:P537"/>
    <mergeCell ref="V537:W537"/>
    <mergeCell ref="X537:Z537"/>
    <mergeCell ref="AA537:AB537"/>
    <mergeCell ref="C536:D536"/>
    <mergeCell ref="J536:L536"/>
    <mergeCell ref="O536:P536"/>
    <mergeCell ref="V536:W536"/>
    <mergeCell ref="X536:Z536"/>
    <mergeCell ref="AA536:AB536"/>
    <mergeCell ref="C535:D535"/>
    <mergeCell ref="J535:L535"/>
    <mergeCell ref="O535:P535"/>
    <mergeCell ref="V535:W535"/>
    <mergeCell ref="X535:Z535"/>
    <mergeCell ref="AA535:AB535"/>
    <mergeCell ref="C542:D542"/>
    <mergeCell ref="I542:L542"/>
    <mergeCell ref="O542:P542"/>
    <mergeCell ref="V542:W542"/>
    <mergeCell ref="X542:Z542"/>
    <mergeCell ref="AA542:AB542"/>
    <mergeCell ref="C540:D540"/>
    <mergeCell ref="J540:L540"/>
    <mergeCell ref="O540:P540"/>
    <mergeCell ref="V540:W540"/>
    <mergeCell ref="X540:Z540"/>
    <mergeCell ref="AA540:AB540"/>
    <mergeCell ref="C539:D539"/>
    <mergeCell ref="I539:L539"/>
    <mergeCell ref="O539:P539"/>
    <mergeCell ref="V539:W539"/>
    <mergeCell ref="X539:Z539"/>
    <mergeCell ref="AA539:AB539"/>
    <mergeCell ref="C546:D546"/>
    <mergeCell ref="J546:L546"/>
    <mergeCell ref="O546:P546"/>
    <mergeCell ref="V546:W546"/>
    <mergeCell ref="X546:Z546"/>
    <mergeCell ref="AA546:AB546"/>
    <mergeCell ref="C545:D545"/>
    <mergeCell ref="I545:L545"/>
    <mergeCell ref="O545:P545"/>
    <mergeCell ref="V545:W545"/>
    <mergeCell ref="X545:Z545"/>
    <mergeCell ref="AA545:AB545"/>
    <mergeCell ref="C543:D543"/>
    <mergeCell ref="J543:L543"/>
    <mergeCell ref="O543:P543"/>
    <mergeCell ref="V543:W543"/>
    <mergeCell ref="X543:Z543"/>
    <mergeCell ref="AA543:AB543"/>
    <mergeCell ref="C550:D550"/>
    <mergeCell ref="G550:L550"/>
    <mergeCell ref="O550:P550"/>
    <mergeCell ref="V550:W550"/>
    <mergeCell ref="X550:Z550"/>
    <mergeCell ref="AA550:AB550"/>
    <mergeCell ref="C548:D548"/>
    <mergeCell ref="J548:L548"/>
    <mergeCell ref="O548:P548"/>
    <mergeCell ref="V548:W548"/>
    <mergeCell ref="X548:Z548"/>
    <mergeCell ref="AA548:AB548"/>
    <mergeCell ref="C547:D547"/>
    <mergeCell ref="J547:L547"/>
    <mergeCell ref="O547:P547"/>
    <mergeCell ref="V547:W547"/>
    <mergeCell ref="X547:Z547"/>
    <mergeCell ref="AA547:AB547"/>
    <mergeCell ref="C555:D555"/>
    <mergeCell ref="J555:L555"/>
    <mergeCell ref="O555:P555"/>
    <mergeCell ref="V555:W555"/>
    <mergeCell ref="X555:Z555"/>
    <mergeCell ref="AA555:AB555"/>
    <mergeCell ref="C554:D554"/>
    <mergeCell ref="I554:L554"/>
    <mergeCell ref="O554:P554"/>
    <mergeCell ref="V554:W554"/>
    <mergeCell ref="X554:Z554"/>
    <mergeCell ref="AA554:AB554"/>
    <mergeCell ref="C552:D552"/>
    <mergeCell ref="H552:L552"/>
    <mergeCell ref="O552:P552"/>
    <mergeCell ref="V552:W552"/>
    <mergeCell ref="X552:Z552"/>
    <mergeCell ref="AA552:AB552"/>
    <mergeCell ref="C559:D559"/>
    <mergeCell ref="J559:L559"/>
    <mergeCell ref="O559:P559"/>
    <mergeCell ref="V559:W559"/>
    <mergeCell ref="X559:Z559"/>
    <mergeCell ref="AA559:AB559"/>
    <mergeCell ref="C558:D558"/>
    <mergeCell ref="I558:L558"/>
    <mergeCell ref="O558:P558"/>
    <mergeCell ref="V558:W558"/>
    <mergeCell ref="X558:Z558"/>
    <mergeCell ref="AA558:AB558"/>
    <mergeCell ref="C556:D556"/>
    <mergeCell ref="J556:L556"/>
    <mergeCell ref="O556:P556"/>
    <mergeCell ref="V556:W556"/>
    <mergeCell ref="X556:Z556"/>
    <mergeCell ref="AA556:AB556"/>
    <mergeCell ref="C563:D563"/>
    <mergeCell ref="J563:L563"/>
    <mergeCell ref="O563:P563"/>
    <mergeCell ref="V563:W563"/>
    <mergeCell ref="X563:Z563"/>
    <mergeCell ref="AA563:AB563"/>
    <mergeCell ref="R561:R562"/>
    <mergeCell ref="S561:S562"/>
    <mergeCell ref="T561:T562"/>
    <mergeCell ref="V561:W562"/>
    <mergeCell ref="X561:Z562"/>
    <mergeCell ref="AA561:AB562"/>
    <mergeCell ref="C561:D562"/>
    <mergeCell ref="I561:L562"/>
    <mergeCell ref="M561:M562"/>
    <mergeCell ref="N561:N562"/>
    <mergeCell ref="O561:P562"/>
    <mergeCell ref="Q561:Q562"/>
    <mergeCell ref="C567:D567"/>
    <mergeCell ref="I567:L567"/>
    <mergeCell ref="O567:P567"/>
    <mergeCell ref="V567:W567"/>
    <mergeCell ref="X567:Z567"/>
    <mergeCell ref="AA567:AB567"/>
    <mergeCell ref="C565:D565"/>
    <mergeCell ref="J565:L565"/>
    <mergeCell ref="O565:P565"/>
    <mergeCell ref="V565:W565"/>
    <mergeCell ref="X565:Z565"/>
    <mergeCell ref="AA565:AB565"/>
    <mergeCell ref="C564:D564"/>
    <mergeCell ref="J564:L564"/>
    <mergeCell ref="O564:P564"/>
    <mergeCell ref="V564:W564"/>
    <mergeCell ref="X564:Z564"/>
    <mergeCell ref="AA564:AB564"/>
    <mergeCell ref="C572:D572"/>
    <mergeCell ref="J572:L572"/>
    <mergeCell ref="O572:P572"/>
    <mergeCell ref="V572:W572"/>
    <mergeCell ref="X572:Z572"/>
    <mergeCell ref="AA572:AB572"/>
    <mergeCell ref="C571:D571"/>
    <mergeCell ref="I571:L571"/>
    <mergeCell ref="O571:P571"/>
    <mergeCell ref="V571:W571"/>
    <mergeCell ref="X571:Z571"/>
    <mergeCell ref="AA571:AB571"/>
    <mergeCell ref="R568:R569"/>
    <mergeCell ref="S568:S569"/>
    <mergeCell ref="T568:T569"/>
    <mergeCell ref="V568:W569"/>
    <mergeCell ref="X568:Z569"/>
    <mergeCell ref="AA568:AB569"/>
    <mergeCell ref="C568:D569"/>
    <mergeCell ref="J568:L569"/>
    <mergeCell ref="M568:M569"/>
    <mergeCell ref="N568:N569"/>
    <mergeCell ref="O568:P569"/>
    <mergeCell ref="Q568:Q569"/>
    <mergeCell ref="C575:D575"/>
    <mergeCell ref="J575:L575"/>
    <mergeCell ref="O575:P575"/>
    <mergeCell ref="V575:W575"/>
    <mergeCell ref="X575:Z575"/>
    <mergeCell ref="AA575:AB575"/>
    <mergeCell ref="C574:D574"/>
    <mergeCell ref="J574:L574"/>
    <mergeCell ref="O574:P574"/>
    <mergeCell ref="V574:W574"/>
    <mergeCell ref="X574:Z574"/>
    <mergeCell ref="AA574:AB574"/>
    <mergeCell ref="C573:D573"/>
    <mergeCell ref="J573:L573"/>
    <mergeCell ref="O573:P573"/>
    <mergeCell ref="V573:W573"/>
    <mergeCell ref="X573:Z573"/>
    <mergeCell ref="AA573:AB573"/>
    <mergeCell ref="C579:D579"/>
    <mergeCell ref="I579:L579"/>
    <mergeCell ref="O579:P579"/>
    <mergeCell ref="V579:W579"/>
    <mergeCell ref="X579:Z579"/>
    <mergeCell ref="AA579:AB579"/>
    <mergeCell ref="C577:D577"/>
    <mergeCell ref="J577:L577"/>
    <mergeCell ref="O577:P577"/>
    <mergeCell ref="V577:W577"/>
    <mergeCell ref="X577:Z577"/>
    <mergeCell ref="AA577:AB577"/>
    <mergeCell ref="C576:D576"/>
    <mergeCell ref="J576:L576"/>
    <mergeCell ref="O576:P576"/>
    <mergeCell ref="V576:W576"/>
    <mergeCell ref="X576:Z576"/>
    <mergeCell ref="AA576:AB576"/>
    <mergeCell ref="C583:D583"/>
    <mergeCell ref="I583:L583"/>
    <mergeCell ref="O583:P583"/>
    <mergeCell ref="V583:W583"/>
    <mergeCell ref="X583:Z583"/>
    <mergeCell ref="AA583:AB583"/>
    <mergeCell ref="C581:D581"/>
    <mergeCell ref="J581:L581"/>
    <mergeCell ref="O581:P581"/>
    <mergeCell ref="V581:W581"/>
    <mergeCell ref="X581:Z581"/>
    <mergeCell ref="AA581:AB581"/>
    <mergeCell ref="C580:D580"/>
    <mergeCell ref="J580:L580"/>
    <mergeCell ref="O580:P580"/>
    <mergeCell ref="V580:W580"/>
    <mergeCell ref="X580:Z580"/>
    <mergeCell ref="AA580:AB580"/>
    <mergeCell ref="C587:D587"/>
    <mergeCell ref="J587:L587"/>
    <mergeCell ref="O587:P587"/>
    <mergeCell ref="V587:W587"/>
    <mergeCell ref="X587:Z587"/>
    <mergeCell ref="AA587:AB587"/>
    <mergeCell ref="C586:D586"/>
    <mergeCell ref="I586:L586"/>
    <mergeCell ref="O586:P586"/>
    <mergeCell ref="V586:W586"/>
    <mergeCell ref="X586:Z586"/>
    <mergeCell ref="AA586:AB586"/>
    <mergeCell ref="C584:D584"/>
    <mergeCell ref="J584:L584"/>
    <mergeCell ref="O584:P584"/>
    <mergeCell ref="V584:W584"/>
    <mergeCell ref="X584:Z584"/>
    <mergeCell ref="AA584:AB584"/>
    <mergeCell ref="C591:D591"/>
    <mergeCell ref="J591:L591"/>
    <mergeCell ref="O591:P591"/>
    <mergeCell ref="V591:W591"/>
    <mergeCell ref="X591:Z591"/>
    <mergeCell ref="AA591:AB591"/>
    <mergeCell ref="C590:D590"/>
    <mergeCell ref="J590:L590"/>
    <mergeCell ref="O590:P590"/>
    <mergeCell ref="V590:W590"/>
    <mergeCell ref="X590:Z590"/>
    <mergeCell ref="AA590:AB590"/>
    <mergeCell ref="C589:D589"/>
    <mergeCell ref="I589:L589"/>
    <mergeCell ref="O589:P589"/>
    <mergeCell ref="V589:W589"/>
    <mergeCell ref="X589:Z589"/>
    <mergeCell ref="AA589:AB589"/>
    <mergeCell ref="R594:R595"/>
    <mergeCell ref="S594:S595"/>
    <mergeCell ref="T594:T595"/>
    <mergeCell ref="V594:W595"/>
    <mergeCell ref="X594:Z595"/>
    <mergeCell ref="AA594:AB595"/>
    <mergeCell ref="C594:D595"/>
    <mergeCell ref="I594:L595"/>
    <mergeCell ref="M594:M595"/>
    <mergeCell ref="N594:N595"/>
    <mergeCell ref="O594:P595"/>
    <mergeCell ref="Q594:Q595"/>
    <mergeCell ref="C592:D592"/>
    <mergeCell ref="J592:L592"/>
    <mergeCell ref="O592:P592"/>
    <mergeCell ref="V592:W592"/>
    <mergeCell ref="X592:Z592"/>
    <mergeCell ref="AA592:AB592"/>
    <mergeCell ref="C599:D599"/>
    <mergeCell ref="I599:L599"/>
    <mergeCell ref="O599:P599"/>
    <mergeCell ref="V599:W599"/>
    <mergeCell ref="X599:Z599"/>
    <mergeCell ref="AA599:AB599"/>
    <mergeCell ref="C597:D597"/>
    <mergeCell ref="J597:L597"/>
    <mergeCell ref="O597:P597"/>
    <mergeCell ref="V597:W597"/>
    <mergeCell ref="X597:Z597"/>
    <mergeCell ref="AA597:AB597"/>
    <mergeCell ref="C596:D596"/>
    <mergeCell ref="J596:L596"/>
    <mergeCell ref="O596:P596"/>
    <mergeCell ref="V596:W596"/>
    <mergeCell ref="X596:Z596"/>
    <mergeCell ref="AA596:AB596"/>
    <mergeCell ref="C602:D602"/>
    <mergeCell ref="J602:L602"/>
    <mergeCell ref="O602:P602"/>
    <mergeCell ref="V602:W602"/>
    <mergeCell ref="X602:Z602"/>
    <mergeCell ref="AA602:AB602"/>
    <mergeCell ref="C601:D601"/>
    <mergeCell ref="J601:L601"/>
    <mergeCell ref="O601:P601"/>
    <mergeCell ref="V601:W601"/>
    <mergeCell ref="X601:Z601"/>
    <mergeCell ref="AA601:AB601"/>
    <mergeCell ref="C600:D600"/>
    <mergeCell ref="J600:L600"/>
    <mergeCell ref="O600:P600"/>
    <mergeCell ref="V600:W600"/>
    <mergeCell ref="X600:Z600"/>
    <mergeCell ref="AA600:AB600"/>
    <mergeCell ref="C605:D605"/>
    <mergeCell ref="J605:L605"/>
    <mergeCell ref="O605:P605"/>
    <mergeCell ref="V605:W605"/>
    <mergeCell ref="X605:Z605"/>
    <mergeCell ref="AA605:AB605"/>
    <mergeCell ref="C604:D604"/>
    <mergeCell ref="J604:L604"/>
    <mergeCell ref="O604:P604"/>
    <mergeCell ref="V604:W604"/>
    <mergeCell ref="X604:Z604"/>
    <mergeCell ref="AA604:AB604"/>
    <mergeCell ref="C603:D603"/>
    <mergeCell ref="J603:L603"/>
    <mergeCell ref="O603:P603"/>
    <mergeCell ref="V603:W603"/>
    <mergeCell ref="X603:Z603"/>
    <mergeCell ref="AA603:AB603"/>
    <mergeCell ref="C609:D609"/>
    <mergeCell ref="J609:L609"/>
    <mergeCell ref="O609:P609"/>
    <mergeCell ref="V609:W609"/>
    <mergeCell ref="X609:Z609"/>
    <mergeCell ref="AA609:AB609"/>
    <mergeCell ref="C608:D608"/>
    <mergeCell ref="I608:L608"/>
    <mergeCell ref="O608:P608"/>
    <mergeCell ref="V608:W608"/>
    <mergeCell ref="X608:Z608"/>
    <mergeCell ref="AA608:AB608"/>
    <mergeCell ref="C606:D606"/>
    <mergeCell ref="J606:L606"/>
    <mergeCell ref="O606:P606"/>
    <mergeCell ref="V606:W606"/>
    <mergeCell ref="X606:Z606"/>
    <mergeCell ref="AA606:AB606"/>
    <mergeCell ref="C613:D613"/>
    <mergeCell ref="J613:L613"/>
    <mergeCell ref="O613:P613"/>
    <mergeCell ref="V613:W613"/>
    <mergeCell ref="X613:Z613"/>
    <mergeCell ref="AA613:AB613"/>
    <mergeCell ref="R611:R612"/>
    <mergeCell ref="S611:S612"/>
    <mergeCell ref="T611:T612"/>
    <mergeCell ref="V611:W612"/>
    <mergeCell ref="X611:Z612"/>
    <mergeCell ref="AA611:AB612"/>
    <mergeCell ref="C611:D612"/>
    <mergeCell ref="I611:L612"/>
    <mergeCell ref="M611:M612"/>
    <mergeCell ref="N611:N612"/>
    <mergeCell ref="O611:P612"/>
    <mergeCell ref="Q611:Q612"/>
    <mergeCell ref="C619:D619"/>
    <mergeCell ref="I619:L619"/>
    <mergeCell ref="O619:P619"/>
    <mergeCell ref="V619:W619"/>
    <mergeCell ref="X619:Z619"/>
    <mergeCell ref="AA619:AB619"/>
    <mergeCell ref="C617:D617"/>
    <mergeCell ref="H617:L617"/>
    <mergeCell ref="O617:P617"/>
    <mergeCell ref="V617:W617"/>
    <mergeCell ref="X617:Z617"/>
    <mergeCell ref="AA617:AB617"/>
    <mergeCell ref="C615:D615"/>
    <mergeCell ref="G615:L615"/>
    <mergeCell ref="O615:P615"/>
    <mergeCell ref="V615:W615"/>
    <mergeCell ref="X615:Z615"/>
    <mergeCell ref="AA615:AB615"/>
    <mergeCell ref="C623:D623"/>
    <mergeCell ref="I623:L623"/>
    <mergeCell ref="O623:P623"/>
    <mergeCell ref="V623:W623"/>
    <mergeCell ref="X623:Z623"/>
    <mergeCell ref="AA623:AB623"/>
    <mergeCell ref="C621:D621"/>
    <mergeCell ref="J621:L621"/>
    <mergeCell ref="O621:P621"/>
    <mergeCell ref="V621:W621"/>
    <mergeCell ref="X621:Z621"/>
    <mergeCell ref="AA621:AB621"/>
    <mergeCell ref="C620:D620"/>
    <mergeCell ref="J620:L620"/>
    <mergeCell ref="O620:P620"/>
    <mergeCell ref="V620:W620"/>
    <mergeCell ref="X620:Z620"/>
    <mergeCell ref="AA620:AB620"/>
    <mergeCell ref="C627:D627"/>
    <mergeCell ref="J627:L627"/>
    <mergeCell ref="O627:P627"/>
    <mergeCell ref="V627:W627"/>
    <mergeCell ref="X627:Z627"/>
    <mergeCell ref="AA627:AB627"/>
    <mergeCell ref="C626:D626"/>
    <mergeCell ref="I626:L626"/>
    <mergeCell ref="O626:P626"/>
    <mergeCell ref="V626:W626"/>
    <mergeCell ref="X626:Z626"/>
    <mergeCell ref="AA626:AB626"/>
    <mergeCell ref="C624:D624"/>
    <mergeCell ref="J624:L624"/>
    <mergeCell ref="O624:P624"/>
    <mergeCell ref="V624:W624"/>
    <mergeCell ref="X624:Z624"/>
    <mergeCell ref="AA624:AB624"/>
    <mergeCell ref="C631:D631"/>
    <mergeCell ref="I631:L631"/>
    <mergeCell ref="O631:P631"/>
    <mergeCell ref="V631:W631"/>
    <mergeCell ref="X631:Z631"/>
    <mergeCell ref="AA631:AB631"/>
    <mergeCell ref="R628:R629"/>
    <mergeCell ref="S628:S629"/>
    <mergeCell ref="T628:T629"/>
    <mergeCell ref="V628:W629"/>
    <mergeCell ref="X628:Z629"/>
    <mergeCell ref="AA628:AB629"/>
    <mergeCell ref="C628:D629"/>
    <mergeCell ref="J628:L629"/>
    <mergeCell ref="M628:M629"/>
    <mergeCell ref="N628:N629"/>
    <mergeCell ref="O628:P629"/>
    <mergeCell ref="Q628:Q629"/>
    <mergeCell ref="C634:D634"/>
    <mergeCell ref="J634:L634"/>
    <mergeCell ref="O634:P634"/>
    <mergeCell ref="V634:W634"/>
    <mergeCell ref="X634:Z634"/>
    <mergeCell ref="AA634:AB634"/>
    <mergeCell ref="C633:D633"/>
    <mergeCell ref="J633:L633"/>
    <mergeCell ref="O633:P633"/>
    <mergeCell ref="V633:W633"/>
    <mergeCell ref="X633:Z633"/>
    <mergeCell ref="AA633:AB633"/>
    <mergeCell ref="C632:D632"/>
    <mergeCell ref="J632:L632"/>
    <mergeCell ref="O632:P632"/>
    <mergeCell ref="V632:W632"/>
    <mergeCell ref="X632:Z632"/>
    <mergeCell ref="AA632:AB632"/>
    <mergeCell ref="C637:D637"/>
    <mergeCell ref="J637:L637"/>
    <mergeCell ref="O637:P637"/>
    <mergeCell ref="V637:W637"/>
    <mergeCell ref="X637:Z637"/>
    <mergeCell ref="AA637:AB637"/>
    <mergeCell ref="C636:D636"/>
    <mergeCell ref="J636:L636"/>
    <mergeCell ref="O636:P636"/>
    <mergeCell ref="V636:W636"/>
    <mergeCell ref="X636:Z636"/>
    <mergeCell ref="AA636:AB636"/>
    <mergeCell ref="C635:D635"/>
    <mergeCell ref="I635:L635"/>
    <mergeCell ref="O635:P635"/>
    <mergeCell ref="V635:W635"/>
    <mergeCell ref="X635:Z635"/>
    <mergeCell ref="AA635:AB635"/>
    <mergeCell ref="C641:D641"/>
    <mergeCell ref="J641:L641"/>
    <mergeCell ref="O641:P641"/>
    <mergeCell ref="V641:W641"/>
    <mergeCell ref="X641:Z641"/>
    <mergeCell ref="AA641:AB641"/>
    <mergeCell ref="C640:D640"/>
    <mergeCell ref="J640:L640"/>
    <mergeCell ref="O640:P640"/>
    <mergeCell ref="V640:W640"/>
    <mergeCell ref="X640:Z640"/>
    <mergeCell ref="AA640:AB640"/>
    <mergeCell ref="C639:D639"/>
    <mergeCell ref="I639:L639"/>
    <mergeCell ref="O639:P639"/>
    <mergeCell ref="V639:W639"/>
    <mergeCell ref="X639:Z639"/>
    <mergeCell ref="AA639:AB639"/>
    <mergeCell ref="C645:D645"/>
    <mergeCell ref="G645:L645"/>
    <mergeCell ref="O645:P645"/>
    <mergeCell ref="V645:W645"/>
    <mergeCell ref="X645:Z645"/>
    <mergeCell ref="AA645:AB645"/>
    <mergeCell ref="R642:R643"/>
    <mergeCell ref="S642:S643"/>
    <mergeCell ref="T642:T643"/>
    <mergeCell ref="V642:W643"/>
    <mergeCell ref="X642:Z643"/>
    <mergeCell ref="AA642:AB643"/>
    <mergeCell ref="C642:D643"/>
    <mergeCell ref="J642:L643"/>
    <mergeCell ref="M642:M643"/>
    <mergeCell ref="N642:N643"/>
    <mergeCell ref="O642:P643"/>
    <mergeCell ref="Q642:Q643"/>
    <mergeCell ref="C650:D650"/>
    <mergeCell ref="J650:L650"/>
    <mergeCell ref="O650:P650"/>
    <mergeCell ref="V650:W650"/>
    <mergeCell ref="X650:Z650"/>
    <mergeCell ref="AA650:AB650"/>
    <mergeCell ref="C649:D649"/>
    <mergeCell ref="I649:L649"/>
    <mergeCell ref="O649:P649"/>
    <mergeCell ref="V649:W649"/>
    <mergeCell ref="X649:Z649"/>
    <mergeCell ref="AA649:AB649"/>
    <mergeCell ref="C647:D647"/>
    <mergeCell ref="H647:L647"/>
    <mergeCell ref="O647:P647"/>
    <mergeCell ref="V647:W647"/>
    <mergeCell ref="X647:Z647"/>
    <mergeCell ref="AA647:AB647"/>
    <mergeCell ref="C654:D654"/>
    <mergeCell ref="J654:L654"/>
    <mergeCell ref="O654:P654"/>
    <mergeCell ref="V654:W654"/>
    <mergeCell ref="X654:Z654"/>
    <mergeCell ref="AA654:AB654"/>
    <mergeCell ref="C653:D653"/>
    <mergeCell ref="I653:L653"/>
    <mergeCell ref="O653:P653"/>
    <mergeCell ref="V653:W653"/>
    <mergeCell ref="X653:Z653"/>
    <mergeCell ref="AA653:AB653"/>
    <mergeCell ref="C651:D651"/>
    <mergeCell ref="J651:L651"/>
    <mergeCell ref="O651:P651"/>
    <mergeCell ref="V651:W651"/>
    <mergeCell ref="X651:Z651"/>
    <mergeCell ref="AA651:AB651"/>
    <mergeCell ref="C658:D658"/>
    <mergeCell ref="J658:L658"/>
    <mergeCell ref="O658:P658"/>
    <mergeCell ref="V658:W658"/>
    <mergeCell ref="X658:Z658"/>
    <mergeCell ref="AA658:AB658"/>
    <mergeCell ref="C657:D657"/>
    <mergeCell ref="I657:L657"/>
    <mergeCell ref="O657:P657"/>
    <mergeCell ref="V657:W657"/>
    <mergeCell ref="X657:Z657"/>
    <mergeCell ref="AA657:AB657"/>
    <mergeCell ref="C655:D655"/>
    <mergeCell ref="J655:L655"/>
    <mergeCell ref="O655:P655"/>
    <mergeCell ref="V655:W655"/>
    <mergeCell ref="X655:Z655"/>
    <mergeCell ref="AA655:AB655"/>
    <mergeCell ref="C662:D662"/>
    <mergeCell ref="J662:L662"/>
    <mergeCell ref="O662:P662"/>
    <mergeCell ref="V662:W662"/>
    <mergeCell ref="X662:Z662"/>
    <mergeCell ref="AA662:AB662"/>
    <mergeCell ref="C661:D661"/>
    <mergeCell ref="I661:L661"/>
    <mergeCell ref="O661:P661"/>
    <mergeCell ref="V661:W661"/>
    <mergeCell ref="X661:Z661"/>
    <mergeCell ref="AA661:AB661"/>
    <mergeCell ref="C659:D659"/>
    <mergeCell ref="J659:L659"/>
    <mergeCell ref="O659:P659"/>
    <mergeCell ref="V659:W659"/>
    <mergeCell ref="X659:Z659"/>
    <mergeCell ref="AA659:AB659"/>
    <mergeCell ref="R665:R666"/>
    <mergeCell ref="S665:S666"/>
    <mergeCell ref="T665:T666"/>
    <mergeCell ref="V665:W666"/>
    <mergeCell ref="X665:Z666"/>
    <mergeCell ref="AA665:AB666"/>
    <mergeCell ref="C665:D666"/>
    <mergeCell ref="J665:L666"/>
    <mergeCell ref="M665:M666"/>
    <mergeCell ref="N665:N666"/>
    <mergeCell ref="O665:P666"/>
    <mergeCell ref="Q665:Q666"/>
    <mergeCell ref="C664:D664"/>
    <mergeCell ref="I664:L664"/>
    <mergeCell ref="O664:P664"/>
    <mergeCell ref="V664:W664"/>
    <mergeCell ref="X664:Z664"/>
    <mergeCell ref="AA664:AB664"/>
    <mergeCell ref="C671:D671"/>
    <mergeCell ref="I671:L671"/>
    <mergeCell ref="O671:P671"/>
    <mergeCell ref="V671:W671"/>
    <mergeCell ref="X671:Z671"/>
    <mergeCell ref="AA671:AB671"/>
    <mergeCell ref="C669:D669"/>
    <mergeCell ref="J669:L669"/>
    <mergeCell ref="O669:P669"/>
    <mergeCell ref="V669:W669"/>
    <mergeCell ref="X669:Z669"/>
    <mergeCell ref="AA669:AB669"/>
    <mergeCell ref="C668:D668"/>
    <mergeCell ref="I668:L668"/>
    <mergeCell ref="O668:P668"/>
    <mergeCell ref="V668:W668"/>
    <mergeCell ref="X668:Z668"/>
    <mergeCell ref="AA668:AB668"/>
    <mergeCell ref="C675:D675"/>
    <mergeCell ref="J675:L675"/>
    <mergeCell ref="O675:P675"/>
    <mergeCell ref="V675:W675"/>
    <mergeCell ref="X675:Z675"/>
    <mergeCell ref="AA675:AB675"/>
    <mergeCell ref="C674:D674"/>
    <mergeCell ref="I674:L674"/>
    <mergeCell ref="O674:P674"/>
    <mergeCell ref="V674:W674"/>
    <mergeCell ref="X674:Z674"/>
    <mergeCell ref="AA674:AB674"/>
    <mergeCell ref="C672:D672"/>
    <mergeCell ref="J672:L672"/>
    <mergeCell ref="O672:P672"/>
    <mergeCell ref="V672:W672"/>
    <mergeCell ref="X672:Z672"/>
    <mergeCell ref="AA672:AB672"/>
    <mergeCell ref="C679:D679"/>
    <mergeCell ref="I679:L679"/>
    <mergeCell ref="O679:P679"/>
    <mergeCell ref="V679:W679"/>
    <mergeCell ref="X679:Z679"/>
    <mergeCell ref="AA679:AB679"/>
    <mergeCell ref="R676:R677"/>
    <mergeCell ref="S676:S677"/>
    <mergeCell ref="T676:T677"/>
    <mergeCell ref="V676:W677"/>
    <mergeCell ref="X676:Z677"/>
    <mergeCell ref="AA676:AB677"/>
    <mergeCell ref="C676:D677"/>
    <mergeCell ref="J676:L677"/>
    <mergeCell ref="M676:M677"/>
    <mergeCell ref="N676:N677"/>
    <mergeCell ref="O676:P677"/>
    <mergeCell ref="Q676:Q677"/>
    <mergeCell ref="C683:D683"/>
    <mergeCell ref="G683:L683"/>
    <mergeCell ref="O683:P683"/>
    <mergeCell ref="V683:W683"/>
    <mergeCell ref="X683:Z683"/>
    <mergeCell ref="AA683:AB683"/>
    <mergeCell ref="R680:R681"/>
    <mergeCell ref="S680:S681"/>
    <mergeCell ref="T680:T681"/>
    <mergeCell ref="V680:W681"/>
    <mergeCell ref="X680:Z681"/>
    <mergeCell ref="AA680:AB681"/>
    <mergeCell ref="C680:D681"/>
    <mergeCell ref="J680:L681"/>
    <mergeCell ref="M680:M681"/>
    <mergeCell ref="N680:N681"/>
    <mergeCell ref="O680:P681"/>
    <mergeCell ref="Q680:Q681"/>
    <mergeCell ref="C688:D688"/>
    <mergeCell ref="J688:L688"/>
    <mergeCell ref="O688:P688"/>
    <mergeCell ref="V688:W688"/>
    <mergeCell ref="X688:Z688"/>
    <mergeCell ref="AA688:AB688"/>
    <mergeCell ref="C687:D687"/>
    <mergeCell ref="I687:L687"/>
    <mergeCell ref="O687:P687"/>
    <mergeCell ref="V687:W687"/>
    <mergeCell ref="X687:Z687"/>
    <mergeCell ref="AA687:AB687"/>
    <mergeCell ref="C685:D685"/>
    <mergeCell ref="H685:L685"/>
    <mergeCell ref="O685:P685"/>
    <mergeCell ref="V685:W685"/>
    <mergeCell ref="X685:Z685"/>
    <mergeCell ref="AA685:AB685"/>
    <mergeCell ref="C692:D692"/>
    <mergeCell ref="J692:L692"/>
    <mergeCell ref="O692:P692"/>
    <mergeCell ref="V692:W692"/>
    <mergeCell ref="X692:Z692"/>
    <mergeCell ref="AA692:AB692"/>
    <mergeCell ref="C691:D691"/>
    <mergeCell ref="I691:L691"/>
    <mergeCell ref="O691:P691"/>
    <mergeCell ref="V691:W691"/>
    <mergeCell ref="X691:Z691"/>
    <mergeCell ref="AA691:AB691"/>
    <mergeCell ref="C689:D689"/>
    <mergeCell ref="J689:L689"/>
    <mergeCell ref="O689:P689"/>
    <mergeCell ref="V689:W689"/>
    <mergeCell ref="X689:Z689"/>
    <mergeCell ref="AA689:AB689"/>
    <mergeCell ref="C696:D696"/>
    <mergeCell ref="J696:L696"/>
    <mergeCell ref="O696:P696"/>
    <mergeCell ref="V696:W696"/>
    <mergeCell ref="X696:Z696"/>
    <mergeCell ref="AA696:AB696"/>
    <mergeCell ref="C695:D695"/>
    <mergeCell ref="J695:L695"/>
    <mergeCell ref="O695:P695"/>
    <mergeCell ref="V695:W695"/>
    <mergeCell ref="X695:Z695"/>
    <mergeCell ref="AA695:AB695"/>
    <mergeCell ref="C694:D694"/>
    <mergeCell ref="I694:L694"/>
    <mergeCell ref="O694:P694"/>
    <mergeCell ref="V694:W694"/>
    <mergeCell ref="X694:Z694"/>
    <mergeCell ref="AA694:AB694"/>
    <mergeCell ref="R699:R700"/>
    <mergeCell ref="S699:S700"/>
    <mergeCell ref="T699:T700"/>
    <mergeCell ref="V699:W700"/>
    <mergeCell ref="X699:Z700"/>
    <mergeCell ref="AA699:AB700"/>
    <mergeCell ref="C699:D700"/>
    <mergeCell ref="I699:L700"/>
    <mergeCell ref="M699:M700"/>
    <mergeCell ref="N699:N700"/>
    <mergeCell ref="O699:P700"/>
    <mergeCell ref="Q699:Q700"/>
    <mergeCell ref="C697:D697"/>
    <mergeCell ref="J697:L697"/>
    <mergeCell ref="O697:P697"/>
    <mergeCell ref="V697:W697"/>
    <mergeCell ref="X697:Z697"/>
    <mergeCell ref="AA697:AB697"/>
    <mergeCell ref="C704:D704"/>
    <mergeCell ref="J704:L704"/>
    <mergeCell ref="O704:P704"/>
    <mergeCell ref="V704:W704"/>
    <mergeCell ref="X704:Z704"/>
    <mergeCell ref="AA704:AB704"/>
    <mergeCell ref="C703:D703"/>
    <mergeCell ref="I703:L703"/>
    <mergeCell ref="O703:P703"/>
    <mergeCell ref="V703:W703"/>
    <mergeCell ref="X703:Z703"/>
    <mergeCell ref="AA703:AB703"/>
    <mergeCell ref="C701:D701"/>
    <mergeCell ref="J701:L701"/>
    <mergeCell ref="O701:P701"/>
    <mergeCell ref="V701:W701"/>
    <mergeCell ref="X701:Z701"/>
    <mergeCell ref="AA701:AB701"/>
    <mergeCell ref="R706:R707"/>
    <mergeCell ref="S706:S707"/>
    <mergeCell ref="T706:T707"/>
    <mergeCell ref="V706:W707"/>
    <mergeCell ref="X706:Z707"/>
    <mergeCell ref="AA706:AB707"/>
    <mergeCell ref="C706:D707"/>
    <mergeCell ref="J706:L707"/>
    <mergeCell ref="M706:M707"/>
    <mergeCell ref="N706:N707"/>
    <mergeCell ref="O706:P707"/>
    <mergeCell ref="Q706:Q707"/>
    <mergeCell ref="C705:D705"/>
    <mergeCell ref="J705:L705"/>
    <mergeCell ref="O705:P705"/>
    <mergeCell ref="V705:W705"/>
    <mergeCell ref="X705:Z705"/>
    <mergeCell ref="AA705:AB705"/>
    <mergeCell ref="C711:D711"/>
    <mergeCell ref="J711:L711"/>
    <mergeCell ref="O711:P711"/>
    <mergeCell ref="V711:W711"/>
    <mergeCell ref="X711:Z711"/>
    <mergeCell ref="AA711:AB711"/>
    <mergeCell ref="C710:D710"/>
    <mergeCell ref="J710:L710"/>
    <mergeCell ref="O710:P710"/>
    <mergeCell ref="V710:W710"/>
    <mergeCell ref="X710:Z710"/>
    <mergeCell ref="AA710:AB710"/>
    <mergeCell ref="C709:D709"/>
    <mergeCell ref="I709:L709"/>
    <mergeCell ref="O709:P709"/>
    <mergeCell ref="V709:W709"/>
    <mergeCell ref="X709:Z709"/>
    <mergeCell ref="AA709:AB709"/>
    <mergeCell ref="C717:D717"/>
    <mergeCell ref="I717:L717"/>
    <mergeCell ref="O717:P717"/>
    <mergeCell ref="V717:W717"/>
    <mergeCell ref="X717:Z717"/>
    <mergeCell ref="AA717:AB717"/>
    <mergeCell ref="C715:D715"/>
    <mergeCell ref="H715:L715"/>
    <mergeCell ref="O715:P715"/>
    <mergeCell ref="V715:W715"/>
    <mergeCell ref="X715:Z715"/>
    <mergeCell ref="AA715:AB715"/>
    <mergeCell ref="C713:D713"/>
    <mergeCell ref="G713:L713"/>
    <mergeCell ref="O713:P713"/>
    <mergeCell ref="V713:W713"/>
    <mergeCell ref="X713:Z713"/>
    <mergeCell ref="AA713:AB713"/>
    <mergeCell ref="C721:D721"/>
    <mergeCell ref="I721:L721"/>
    <mergeCell ref="O721:P721"/>
    <mergeCell ref="V721:W721"/>
    <mergeCell ref="X721:Z721"/>
    <mergeCell ref="AA721:AB721"/>
    <mergeCell ref="C719:D719"/>
    <mergeCell ref="J719:L719"/>
    <mergeCell ref="O719:P719"/>
    <mergeCell ref="V719:W719"/>
    <mergeCell ref="X719:Z719"/>
    <mergeCell ref="AA719:AB719"/>
    <mergeCell ref="C718:D718"/>
    <mergeCell ref="J718:L718"/>
    <mergeCell ref="O718:P718"/>
    <mergeCell ref="V718:W718"/>
    <mergeCell ref="X718:Z718"/>
    <mergeCell ref="AA718:AB718"/>
    <mergeCell ref="C725:D725"/>
    <mergeCell ref="J725:L725"/>
    <mergeCell ref="O725:P725"/>
    <mergeCell ref="V725:W725"/>
    <mergeCell ref="X725:Z725"/>
    <mergeCell ref="AA725:AB725"/>
    <mergeCell ref="C724:D724"/>
    <mergeCell ref="I724:L724"/>
    <mergeCell ref="O724:P724"/>
    <mergeCell ref="V724:W724"/>
    <mergeCell ref="X724:Z724"/>
    <mergeCell ref="AA724:AB724"/>
    <mergeCell ref="C722:D722"/>
    <mergeCell ref="J722:L722"/>
    <mergeCell ref="O722:P722"/>
    <mergeCell ref="V722:W722"/>
    <mergeCell ref="X722:Z722"/>
    <mergeCell ref="AA722:AB722"/>
    <mergeCell ref="C729:D729"/>
    <mergeCell ref="J729:L729"/>
    <mergeCell ref="O729:P729"/>
    <mergeCell ref="V729:W729"/>
    <mergeCell ref="X729:Z729"/>
    <mergeCell ref="AA729:AB729"/>
    <mergeCell ref="C728:D728"/>
    <mergeCell ref="I728:L728"/>
    <mergeCell ref="O728:P728"/>
    <mergeCell ref="V728:W728"/>
    <mergeCell ref="X728:Z728"/>
    <mergeCell ref="AA728:AB728"/>
    <mergeCell ref="C726:D726"/>
    <mergeCell ref="J726:L726"/>
    <mergeCell ref="O726:P726"/>
    <mergeCell ref="V726:W726"/>
    <mergeCell ref="X726:Z726"/>
    <mergeCell ref="AA726:AB726"/>
    <mergeCell ref="C733:D733"/>
    <mergeCell ref="J733:L733"/>
    <mergeCell ref="O733:P733"/>
    <mergeCell ref="V733:W733"/>
    <mergeCell ref="X733:Z733"/>
    <mergeCell ref="AA733:AB733"/>
    <mergeCell ref="C732:D732"/>
    <mergeCell ref="I732:L732"/>
    <mergeCell ref="O732:P732"/>
    <mergeCell ref="V732:W732"/>
    <mergeCell ref="X732:Z732"/>
    <mergeCell ref="AA732:AB732"/>
    <mergeCell ref="C730:D730"/>
    <mergeCell ref="J730:L730"/>
    <mergeCell ref="O730:P730"/>
    <mergeCell ref="V730:W730"/>
    <mergeCell ref="X730:Z730"/>
    <mergeCell ref="AA730:AB730"/>
    <mergeCell ref="C737:D737"/>
    <mergeCell ref="J737:L737"/>
    <mergeCell ref="O737:P737"/>
    <mergeCell ref="V737:W737"/>
    <mergeCell ref="X737:Z737"/>
    <mergeCell ref="AA737:AB737"/>
    <mergeCell ref="C736:D736"/>
    <mergeCell ref="I736:L736"/>
    <mergeCell ref="O736:P736"/>
    <mergeCell ref="V736:W736"/>
    <mergeCell ref="X736:Z736"/>
    <mergeCell ref="AA736:AB736"/>
    <mergeCell ref="C734:D734"/>
    <mergeCell ref="J734:L734"/>
    <mergeCell ref="O734:P734"/>
    <mergeCell ref="V734:W734"/>
    <mergeCell ref="X734:Z734"/>
    <mergeCell ref="AA734:AB734"/>
    <mergeCell ref="C743:D743"/>
    <mergeCell ref="I743:L743"/>
    <mergeCell ref="O743:P743"/>
    <mergeCell ref="V743:W743"/>
    <mergeCell ref="X743:Z743"/>
    <mergeCell ref="AA743:AB743"/>
    <mergeCell ref="C741:D741"/>
    <mergeCell ref="H741:L741"/>
    <mergeCell ref="O741:P741"/>
    <mergeCell ref="V741:W741"/>
    <mergeCell ref="X741:Z741"/>
    <mergeCell ref="AA741:AB741"/>
    <mergeCell ref="R738:R739"/>
    <mergeCell ref="S738:S739"/>
    <mergeCell ref="T738:T739"/>
    <mergeCell ref="V738:W739"/>
    <mergeCell ref="X738:Z739"/>
    <mergeCell ref="AA738:AB739"/>
    <mergeCell ref="C738:D739"/>
    <mergeCell ref="J738:L739"/>
    <mergeCell ref="M738:M739"/>
    <mergeCell ref="N738:N739"/>
    <mergeCell ref="O738:P739"/>
    <mergeCell ref="Q738:Q739"/>
    <mergeCell ref="C747:D747"/>
    <mergeCell ref="I747:L747"/>
    <mergeCell ref="O747:P747"/>
    <mergeCell ref="V747:W747"/>
    <mergeCell ref="X747:Z747"/>
    <mergeCell ref="AA747:AB747"/>
    <mergeCell ref="C745:D745"/>
    <mergeCell ref="J745:L745"/>
    <mergeCell ref="O745:P745"/>
    <mergeCell ref="V745:W745"/>
    <mergeCell ref="X745:Z745"/>
    <mergeCell ref="AA745:AB745"/>
    <mergeCell ref="C744:D744"/>
    <mergeCell ref="J744:L744"/>
    <mergeCell ref="O744:P744"/>
    <mergeCell ref="V744:W744"/>
    <mergeCell ref="X744:Z744"/>
    <mergeCell ref="AA744:AB744"/>
    <mergeCell ref="C751:D751"/>
    <mergeCell ref="J751:L751"/>
    <mergeCell ref="O751:P751"/>
    <mergeCell ref="V751:W751"/>
    <mergeCell ref="X751:Z751"/>
    <mergeCell ref="AA751:AB751"/>
    <mergeCell ref="C750:D750"/>
    <mergeCell ref="I750:L750"/>
    <mergeCell ref="O750:P750"/>
    <mergeCell ref="V750:W750"/>
    <mergeCell ref="X750:Z750"/>
    <mergeCell ref="AA750:AB750"/>
    <mergeCell ref="C748:D748"/>
    <mergeCell ref="J748:L748"/>
    <mergeCell ref="O748:P748"/>
    <mergeCell ref="V748:W748"/>
    <mergeCell ref="X748:Z748"/>
    <mergeCell ref="AA748:AB748"/>
    <mergeCell ref="C756:D756"/>
    <mergeCell ref="I756:L756"/>
    <mergeCell ref="O756:P756"/>
    <mergeCell ref="V756:W756"/>
    <mergeCell ref="X756:Z756"/>
    <mergeCell ref="AA756:AB756"/>
    <mergeCell ref="C754:D754"/>
    <mergeCell ref="J754:L754"/>
    <mergeCell ref="O754:P754"/>
    <mergeCell ref="V754:W754"/>
    <mergeCell ref="X754:Z754"/>
    <mergeCell ref="AA754:AB754"/>
    <mergeCell ref="C753:D753"/>
    <mergeCell ref="I753:L753"/>
    <mergeCell ref="O753:P753"/>
    <mergeCell ref="V753:W753"/>
    <mergeCell ref="X753:Z753"/>
    <mergeCell ref="AA753:AB753"/>
    <mergeCell ref="R759:R760"/>
    <mergeCell ref="S759:S760"/>
    <mergeCell ref="T759:T760"/>
    <mergeCell ref="V759:W760"/>
    <mergeCell ref="X759:Z760"/>
    <mergeCell ref="AA759:AB760"/>
    <mergeCell ref="C759:D760"/>
    <mergeCell ref="G759:L760"/>
    <mergeCell ref="M759:M760"/>
    <mergeCell ref="N759:N760"/>
    <mergeCell ref="O759:P760"/>
    <mergeCell ref="Q759:Q760"/>
    <mergeCell ref="C757:D757"/>
    <mergeCell ref="J757:L757"/>
    <mergeCell ref="O757:P757"/>
    <mergeCell ref="V757:W757"/>
    <mergeCell ref="X757:Z757"/>
    <mergeCell ref="AA757:AB757"/>
    <mergeCell ref="C765:D765"/>
    <mergeCell ref="J765:L765"/>
    <mergeCell ref="O765:P765"/>
    <mergeCell ref="V765:W765"/>
    <mergeCell ref="X765:Z765"/>
    <mergeCell ref="AA765:AB765"/>
    <mergeCell ref="C764:D764"/>
    <mergeCell ref="I764:L764"/>
    <mergeCell ref="O764:P764"/>
    <mergeCell ref="V764:W764"/>
    <mergeCell ref="X764:Z764"/>
    <mergeCell ref="AA764:AB764"/>
    <mergeCell ref="C762:D762"/>
    <mergeCell ref="H762:L762"/>
    <mergeCell ref="O762:P762"/>
    <mergeCell ref="V762:W762"/>
    <mergeCell ref="X762:Z762"/>
    <mergeCell ref="AA762:AB762"/>
    <mergeCell ref="C768:D768"/>
    <mergeCell ref="J768:L768"/>
    <mergeCell ref="O768:P768"/>
    <mergeCell ref="V768:W768"/>
    <mergeCell ref="X768:Z768"/>
    <mergeCell ref="AA768:AB768"/>
    <mergeCell ref="C767:D767"/>
    <mergeCell ref="J767:L767"/>
    <mergeCell ref="O767:P767"/>
    <mergeCell ref="V767:W767"/>
    <mergeCell ref="X767:Z767"/>
    <mergeCell ref="AA767:AB767"/>
    <mergeCell ref="C766:D766"/>
    <mergeCell ref="J766:L766"/>
    <mergeCell ref="O766:P766"/>
    <mergeCell ref="V766:W766"/>
    <mergeCell ref="X766:Z766"/>
    <mergeCell ref="AA766:AB766"/>
    <mergeCell ref="C772:D772"/>
    <mergeCell ref="J772:L772"/>
    <mergeCell ref="O772:P772"/>
    <mergeCell ref="V772:W772"/>
    <mergeCell ref="X772:Z772"/>
    <mergeCell ref="AA772:AB772"/>
    <mergeCell ref="C771:D771"/>
    <mergeCell ref="I771:L771"/>
    <mergeCell ref="O771:P771"/>
    <mergeCell ref="V771:W771"/>
    <mergeCell ref="X771:Z771"/>
    <mergeCell ref="AA771:AB771"/>
    <mergeCell ref="C769:D769"/>
    <mergeCell ref="J769:L769"/>
    <mergeCell ref="O769:P769"/>
    <mergeCell ref="V769:W769"/>
    <mergeCell ref="X769:Z769"/>
    <mergeCell ref="AA769:AB769"/>
    <mergeCell ref="C775:D775"/>
    <mergeCell ref="J775:L775"/>
    <mergeCell ref="O775:P775"/>
    <mergeCell ref="V775:W775"/>
    <mergeCell ref="X775:Z775"/>
    <mergeCell ref="AA775:AB775"/>
    <mergeCell ref="C774:D774"/>
    <mergeCell ref="J774:L774"/>
    <mergeCell ref="O774:P774"/>
    <mergeCell ref="V774:W774"/>
    <mergeCell ref="X774:Z774"/>
    <mergeCell ref="AA774:AB774"/>
    <mergeCell ref="C773:D773"/>
    <mergeCell ref="J773:L773"/>
    <mergeCell ref="O773:P773"/>
    <mergeCell ref="V773:W773"/>
    <mergeCell ref="X773:Z773"/>
    <mergeCell ref="AA773:AB773"/>
    <mergeCell ref="C778:D778"/>
    <mergeCell ref="J778:L778"/>
    <mergeCell ref="O778:P778"/>
    <mergeCell ref="V778:W778"/>
    <mergeCell ref="X778:Z778"/>
    <mergeCell ref="AA778:AB778"/>
    <mergeCell ref="R776:R777"/>
    <mergeCell ref="S776:S777"/>
    <mergeCell ref="T776:T777"/>
    <mergeCell ref="V776:W777"/>
    <mergeCell ref="X776:Z777"/>
    <mergeCell ref="AA776:AB777"/>
    <mergeCell ref="C776:D777"/>
    <mergeCell ref="J776:L777"/>
    <mergeCell ref="M776:M777"/>
    <mergeCell ref="N776:N777"/>
    <mergeCell ref="O776:P777"/>
    <mergeCell ref="Q776:Q777"/>
    <mergeCell ref="C782:D782"/>
    <mergeCell ref="I782:L782"/>
    <mergeCell ref="O782:P782"/>
    <mergeCell ref="V782:W782"/>
    <mergeCell ref="X782:Z782"/>
    <mergeCell ref="AA782:AB782"/>
    <mergeCell ref="C780:D780"/>
    <mergeCell ref="J780:L780"/>
    <mergeCell ref="O780:P780"/>
    <mergeCell ref="V780:W780"/>
    <mergeCell ref="X780:Z780"/>
    <mergeCell ref="AA780:AB780"/>
    <mergeCell ref="C779:D779"/>
    <mergeCell ref="J779:L779"/>
    <mergeCell ref="O779:P779"/>
    <mergeCell ref="V779:W779"/>
    <mergeCell ref="X779:Z779"/>
    <mergeCell ref="AA779:AB779"/>
    <mergeCell ref="R784:R785"/>
    <mergeCell ref="S784:S785"/>
    <mergeCell ref="T784:T785"/>
    <mergeCell ref="V784:W785"/>
    <mergeCell ref="X784:Z785"/>
    <mergeCell ref="AA784:AB785"/>
    <mergeCell ref="C784:D785"/>
    <mergeCell ref="J784:L785"/>
    <mergeCell ref="M784:M785"/>
    <mergeCell ref="N784:N785"/>
    <mergeCell ref="O784:P785"/>
    <mergeCell ref="Q784:Q785"/>
    <mergeCell ref="C783:D783"/>
    <mergeCell ref="J783:L783"/>
    <mergeCell ref="O783:P783"/>
    <mergeCell ref="V783:W783"/>
    <mergeCell ref="X783:Z783"/>
    <mergeCell ref="AA783:AB783"/>
    <mergeCell ref="C788:D788"/>
    <mergeCell ref="J788:L788"/>
    <mergeCell ref="O788:P788"/>
    <mergeCell ref="V788:W788"/>
    <mergeCell ref="X788:Z788"/>
    <mergeCell ref="AA788:AB788"/>
    <mergeCell ref="C787:D787"/>
    <mergeCell ref="J787:L787"/>
    <mergeCell ref="O787:P787"/>
    <mergeCell ref="V787:W787"/>
    <mergeCell ref="X787:Z787"/>
    <mergeCell ref="AA787:AB787"/>
    <mergeCell ref="C786:D786"/>
    <mergeCell ref="J786:L786"/>
    <mergeCell ref="O786:P786"/>
    <mergeCell ref="V786:W786"/>
    <mergeCell ref="X786:Z786"/>
    <mergeCell ref="AA786:AB786"/>
    <mergeCell ref="C791:D791"/>
    <mergeCell ref="J791:L791"/>
    <mergeCell ref="O791:P791"/>
    <mergeCell ref="V791:W791"/>
    <mergeCell ref="X791:Z791"/>
    <mergeCell ref="AA791:AB791"/>
    <mergeCell ref="C790:D790"/>
    <mergeCell ref="J790:L790"/>
    <mergeCell ref="O790:P790"/>
    <mergeCell ref="V790:W790"/>
    <mergeCell ref="X790:Z790"/>
    <mergeCell ref="AA790:AB790"/>
    <mergeCell ref="C789:D789"/>
    <mergeCell ref="J789:L789"/>
    <mergeCell ref="O789:P789"/>
    <mergeCell ref="V789:W789"/>
    <mergeCell ref="X789:Z789"/>
    <mergeCell ref="AA789:AB789"/>
    <mergeCell ref="R795:R796"/>
    <mergeCell ref="S795:S796"/>
    <mergeCell ref="T795:T796"/>
    <mergeCell ref="V795:W796"/>
    <mergeCell ref="X795:Z796"/>
    <mergeCell ref="AA795:AB796"/>
    <mergeCell ref="C795:D796"/>
    <mergeCell ref="J795:L796"/>
    <mergeCell ref="M795:M796"/>
    <mergeCell ref="N795:N796"/>
    <mergeCell ref="O795:P796"/>
    <mergeCell ref="Q795:Q796"/>
    <mergeCell ref="R793:R794"/>
    <mergeCell ref="S793:S794"/>
    <mergeCell ref="T793:T794"/>
    <mergeCell ref="V793:W794"/>
    <mergeCell ref="X793:Z794"/>
    <mergeCell ref="AA793:AB794"/>
    <mergeCell ref="C793:D794"/>
    <mergeCell ref="I793:L794"/>
    <mergeCell ref="M793:M794"/>
    <mergeCell ref="N793:N794"/>
    <mergeCell ref="O793:P794"/>
    <mergeCell ref="Q793:Q794"/>
    <mergeCell ref="C801:D801"/>
    <mergeCell ref="J801:L801"/>
    <mergeCell ref="O801:P801"/>
    <mergeCell ref="V801:W801"/>
    <mergeCell ref="X801:Z801"/>
    <mergeCell ref="AA801:AB801"/>
    <mergeCell ref="C800:D800"/>
    <mergeCell ref="I800:L800"/>
    <mergeCell ref="O800:P800"/>
    <mergeCell ref="V800:W800"/>
    <mergeCell ref="X800:Z800"/>
    <mergeCell ref="AA800:AB800"/>
    <mergeCell ref="R797:R798"/>
    <mergeCell ref="S797:S798"/>
    <mergeCell ref="T797:T798"/>
    <mergeCell ref="V797:W798"/>
    <mergeCell ref="X797:Z798"/>
    <mergeCell ref="AA797:AB798"/>
    <mergeCell ref="C797:D798"/>
    <mergeCell ref="J797:L798"/>
    <mergeCell ref="M797:M798"/>
    <mergeCell ref="N797:N798"/>
    <mergeCell ref="O797:P798"/>
    <mergeCell ref="Q797:Q798"/>
    <mergeCell ref="C805:D805"/>
    <mergeCell ref="J805:L805"/>
    <mergeCell ref="O805:P805"/>
    <mergeCell ref="V805:W805"/>
    <mergeCell ref="X805:Z805"/>
    <mergeCell ref="AA805:AB805"/>
    <mergeCell ref="C804:D804"/>
    <mergeCell ref="I804:L804"/>
    <mergeCell ref="O804:P804"/>
    <mergeCell ref="V804:W804"/>
    <mergeCell ref="X804:Z804"/>
    <mergeCell ref="AA804:AB804"/>
    <mergeCell ref="C802:D802"/>
    <mergeCell ref="J802:L802"/>
    <mergeCell ref="O802:P802"/>
    <mergeCell ref="V802:W802"/>
    <mergeCell ref="X802:Z802"/>
    <mergeCell ref="AA802:AB802"/>
    <mergeCell ref="C808:D808"/>
    <mergeCell ref="J808:L808"/>
    <mergeCell ref="O808:P808"/>
    <mergeCell ref="V808:W808"/>
    <mergeCell ref="X808:Z808"/>
    <mergeCell ref="AA808:AB808"/>
    <mergeCell ref="C807:D807"/>
    <mergeCell ref="J807:L807"/>
    <mergeCell ref="O807:P807"/>
    <mergeCell ref="V807:W807"/>
    <mergeCell ref="X807:Z807"/>
    <mergeCell ref="AA807:AB807"/>
    <mergeCell ref="C806:D806"/>
    <mergeCell ref="J806:L806"/>
    <mergeCell ref="O806:P806"/>
    <mergeCell ref="V806:W806"/>
    <mergeCell ref="X806:Z806"/>
    <mergeCell ref="AA806:AB806"/>
    <mergeCell ref="C813:D813"/>
    <mergeCell ref="I813:L813"/>
    <mergeCell ref="O813:P813"/>
    <mergeCell ref="V813:W813"/>
    <mergeCell ref="X813:Z813"/>
    <mergeCell ref="AA813:AB813"/>
    <mergeCell ref="C811:D811"/>
    <mergeCell ref="J811:L811"/>
    <mergeCell ref="O811:P811"/>
    <mergeCell ref="V811:W811"/>
    <mergeCell ref="X811:Z811"/>
    <mergeCell ref="AA811:AB811"/>
    <mergeCell ref="C810:D810"/>
    <mergeCell ref="I810:L810"/>
    <mergeCell ref="O810:P810"/>
    <mergeCell ref="V810:W810"/>
    <mergeCell ref="X810:Z810"/>
    <mergeCell ref="AA810:AB810"/>
    <mergeCell ref="C817:D817"/>
    <mergeCell ref="J817:L817"/>
    <mergeCell ref="O817:P817"/>
    <mergeCell ref="V817:W817"/>
    <mergeCell ref="X817:Z817"/>
    <mergeCell ref="AA817:AB817"/>
    <mergeCell ref="C816:D816"/>
    <mergeCell ref="J816:L816"/>
    <mergeCell ref="O816:P816"/>
    <mergeCell ref="V816:W816"/>
    <mergeCell ref="X816:Z816"/>
    <mergeCell ref="AA816:AB816"/>
    <mergeCell ref="R814:R815"/>
    <mergeCell ref="S814:S815"/>
    <mergeCell ref="T814:T815"/>
    <mergeCell ref="V814:W815"/>
    <mergeCell ref="X814:Z815"/>
    <mergeCell ref="AA814:AB815"/>
    <mergeCell ref="C814:D815"/>
    <mergeCell ref="J814:L815"/>
    <mergeCell ref="M814:M815"/>
    <mergeCell ref="N814:N815"/>
    <mergeCell ref="O814:P815"/>
    <mergeCell ref="Q814:Q815"/>
    <mergeCell ref="C821:D821"/>
    <mergeCell ref="J821:L821"/>
    <mergeCell ref="O821:P821"/>
    <mergeCell ref="V821:W821"/>
    <mergeCell ref="X821:Z821"/>
    <mergeCell ref="AA821:AB821"/>
    <mergeCell ref="C820:D820"/>
    <mergeCell ref="I820:L820"/>
    <mergeCell ref="O820:P820"/>
    <mergeCell ref="V820:W820"/>
    <mergeCell ref="X820:Z820"/>
    <mergeCell ref="AA820:AB820"/>
    <mergeCell ref="C818:D818"/>
    <mergeCell ref="J818:L818"/>
    <mergeCell ref="O818:P818"/>
    <mergeCell ref="V818:W818"/>
    <mergeCell ref="X818:Z818"/>
    <mergeCell ref="AA818:AB818"/>
    <mergeCell ref="C825:D825"/>
    <mergeCell ref="J825:L825"/>
    <mergeCell ref="O825:P825"/>
    <mergeCell ref="V825:W825"/>
    <mergeCell ref="X825:Z825"/>
    <mergeCell ref="AA825:AB825"/>
    <mergeCell ref="C824:D824"/>
    <mergeCell ref="I824:L824"/>
    <mergeCell ref="O824:P824"/>
    <mergeCell ref="V824:W824"/>
    <mergeCell ref="X824:Z824"/>
    <mergeCell ref="AA824:AB824"/>
    <mergeCell ref="C822:D822"/>
    <mergeCell ref="J822:L822"/>
    <mergeCell ref="O822:P822"/>
    <mergeCell ref="V822:W822"/>
    <mergeCell ref="X822:Z822"/>
    <mergeCell ref="AA822:AB822"/>
    <mergeCell ref="C829:D829"/>
    <mergeCell ref="I829:L829"/>
    <mergeCell ref="O829:P829"/>
    <mergeCell ref="V829:W829"/>
    <mergeCell ref="X829:Z829"/>
    <mergeCell ref="AA829:AB829"/>
    <mergeCell ref="C828:D828"/>
    <mergeCell ref="J828:L828"/>
    <mergeCell ref="O828:P828"/>
    <mergeCell ref="V828:W828"/>
    <mergeCell ref="X828:Z828"/>
    <mergeCell ref="AA828:AB828"/>
    <mergeCell ref="C827:D827"/>
    <mergeCell ref="I827:L827"/>
    <mergeCell ref="O827:P827"/>
    <mergeCell ref="V827:W827"/>
    <mergeCell ref="X827:Z827"/>
    <mergeCell ref="AA827:AB827"/>
    <mergeCell ref="R832:R833"/>
    <mergeCell ref="S832:S833"/>
    <mergeCell ref="T832:T833"/>
    <mergeCell ref="V832:W833"/>
    <mergeCell ref="X832:Z833"/>
    <mergeCell ref="AA832:AB833"/>
    <mergeCell ref="C832:D833"/>
    <mergeCell ref="I832:L833"/>
    <mergeCell ref="M832:M833"/>
    <mergeCell ref="N832:N833"/>
    <mergeCell ref="O832:P833"/>
    <mergeCell ref="Q832:Q833"/>
    <mergeCell ref="C830:D830"/>
    <mergeCell ref="J830:L830"/>
    <mergeCell ref="O830:P830"/>
    <mergeCell ref="V830:W830"/>
    <mergeCell ref="X830:Z830"/>
    <mergeCell ref="AA830:AB830"/>
    <mergeCell ref="C836:D836"/>
    <mergeCell ref="J836:L836"/>
    <mergeCell ref="O836:P836"/>
    <mergeCell ref="V836:W836"/>
    <mergeCell ref="X836:Z836"/>
    <mergeCell ref="AA836:AB836"/>
    <mergeCell ref="R834:R835"/>
    <mergeCell ref="S834:S835"/>
    <mergeCell ref="T834:T835"/>
    <mergeCell ref="V834:W835"/>
    <mergeCell ref="X834:Z835"/>
    <mergeCell ref="AA834:AB835"/>
    <mergeCell ref="C834:D835"/>
    <mergeCell ref="J834:L835"/>
    <mergeCell ref="M834:M835"/>
    <mergeCell ref="N834:N835"/>
    <mergeCell ref="O834:P835"/>
    <mergeCell ref="Q834:Q835"/>
    <mergeCell ref="C840:D840"/>
    <mergeCell ref="I840:L840"/>
    <mergeCell ref="O840:P840"/>
    <mergeCell ref="V840:W840"/>
    <mergeCell ref="X840:Z840"/>
    <mergeCell ref="AA840:AB840"/>
    <mergeCell ref="C838:D838"/>
    <mergeCell ref="J838:L838"/>
    <mergeCell ref="O838:P838"/>
    <mergeCell ref="V838:W838"/>
    <mergeCell ref="X838:Z838"/>
    <mergeCell ref="AA838:AB838"/>
    <mergeCell ref="C837:D837"/>
    <mergeCell ref="J837:L837"/>
    <mergeCell ref="O837:P837"/>
    <mergeCell ref="V837:W837"/>
    <mergeCell ref="X837:Z837"/>
    <mergeCell ref="AA837:AB837"/>
    <mergeCell ref="R843:R844"/>
    <mergeCell ref="S843:S844"/>
    <mergeCell ref="T843:T844"/>
    <mergeCell ref="V843:W844"/>
    <mergeCell ref="X843:Z844"/>
    <mergeCell ref="AA843:AB844"/>
    <mergeCell ref="C843:D844"/>
    <mergeCell ref="I843:L844"/>
    <mergeCell ref="M843:M844"/>
    <mergeCell ref="N843:N844"/>
    <mergeCell ref="O843:P844"/>
    <mergeCell ref="Q843:Q844"/>
    <mergeCell ref="C841:D841"/>
    <mergeCell ref="J841:L841"/>
    <mergeCell ref="O841:P841"/>
    <mergeCell ref="V841:W841"/>
    <mergeCell ref="X841:Z841"/>
    <mergeCell ref="AA841:AB841"/>
    <mergeCell ref="C848:D848"/>
    <mergeCell ref="J848:L848"/>
    <mergeCell ref="O848:P848"/>
    <mergeCell ref="V848:W848"/>
    <mergeCell ref="X848:Z848"/>
    <mergeCell ref="AA848:AB848"/>
    <mergeCell ref="C847:D847"/>
    <mergeCell ref="I847:L847"/>
    <mergeCell ref="O847:P847"/>
    <mergeCell ref="V847:W847"/>
    <mergeCell ref="X847:Z847"/>
    <mergeCell ref="AA847:AB847"/>
    <mergeCell ref="C845:D845"/>
    <mergeCell ref="J845:L845"/>
    <mergeCell ref="O845:P845"/>
    <mergeCell ref="V845:W845"/>
    <mergeCell ref="X845:Z845"/>
    <mergeCell ref="AA845:AB845"/>
    <mergeCell ref="R851:R852"/>
    <mergeCell ref="S851:S852"/>
    <mergeCell ref="T851:T852"/>
    <mergeCell ref="V851:W852"/>
    <mergeCell ref="X851:Z852"/>
    <mergeCell ref="AA851:AB852"/>
    <mergeCell ref="C851:D852"/>
    <mergeCell ref="J851:L852"/>
    <mergeCell ref="M851:M852"/>
    <mergeCell ref="N851:N852"/>
    <mergeCell ref="O851:P852"/>
    <mergeCell ref="Q851:Q852"/>
    <mergeCell ref="C850:D850"/>
    <mergeCell ref="I850:L850"/>
    <mergeCell ref="O850:P850"/>
    <mergeCell ref="V850:W850"/>
    <mergeCell ref="X850:Z850"/>
    <mergeCell ref="AA850:AB850"/>
    <mergeCell ref="R854:R855"/>
    <mergeCell ref="S854:S855"/>
    <mergeCell ref="T854:T855"/>
    <mergeCell ref="V854:W855"/>
    <mergeCell ref="X854:Z855"/>
    <mergeCell ref="AA854:AB855"/>
    <mergeCell ref="C854:D855"/>
    <mergeCell ref="J854:L855"/>
    <mergeCell ref="M854:M855"/>
    <mergeCell ref="N854:N855"/>
    <mergeCell ref="O854:P855"/>
    <mergeCell ref="Q854:Q855"/>
    <mergeCell ref="C853:D853"/>
    <mergeCell ref="J853:L853"/>
    <mergeCell ref="O853:P853"/>
    <mergeCell ref="V853:W853"/>
    <mergeCell ref="X853:Z853"/>
    <mergeCell ref="AA853:AB853"/>
    <mergeCell ref="C860:D860"/>
    <mergeCell ref="J860:L860"/>
    <mergeCell ref="O860:P860"/>
    <mergeCell ref="V860:W860"/>
    <mergeCell ref="X860:Z860"/>
    <mergeCell ref="AA860:AB860"/>
    <mergeCell ref="C859:D859"/>
    <mergeCell ref="I859:L859"/>
    <mergeCell ref="O859:P859"/>
    <mergeCell ref="V859:W859"/>
    <mergeCell ref="X859:Z859"/>
    <mergeCell ref="AA859:AB859"/>
    <mergeCell ref="C857:D857"/>
    <mergeCell ref="H857:L857"/>
    <mergeCell ref="O857:P857"/>
    <mergeCell ref="V857:W857"/>
    <mergeCell ref="X857:Z857"/>
    <mergeCell ref="AA857:AB857"/>
    <mergeCell ref="C864:D864"/>
    <mergeCell ref="J864:L864"/>
    <mergeCell ref="O864:P864"/>
    <mergeCell ref="V864:W864"/>
    <mergeCell ref="X864:Z864"/>
    <mergeCell ref="AA864:AB864"/>
    <mergeCell ref="C863:D863"/>
    <mergeCell ref="I863:L863"/>
    <mergeCell ref="O863:P863"/>
    <mergeCell ref="V863:W863"/>
    <mergeCell ref="X863:Z863"/>
    <mergeCell ref="AA863:AB863"/>
    <mergeCell ref="C861:D861"/>
    <mergeCell ref="J861:L861"/>
    <mergeCell ref="O861:P861"/>
    <mergeCell ref="V861:W861"/>
    <mergeCell ref="X861:Z861"/>
    <mergeCell ref="AA861:AB861"/>
    <mergeCell ref="C868:D868"/>
    <mergeCell ref="I868:L868"/>
    <mergeCell ref="O868:P868"/>
    <mergeCell ref="V868:W868"/>
    <mergeCell ref="X868:Z868"/>
    <mergeCell ref="AA868:AB868"/>
    <mergeCell ref="C866:D866"/>
    <mergeCell ref="J866:L866"/>
    <mergeCell ref="O866:P866"/>
    <mergeCell ref="V866:W866"/>
    <mergeCell ref="X866:Z866"/>
    <mergeCell ref="AA866:AB866"/>
    <mergeCell ref="C865:D865"/>
    <mergeCell ref="J865:L865"/>
    <mergeCell ref="O865:P865"/>
    <mergeCell ref="V865:W865"/>
    <mergeCell ref="X865:Z865"/>
    <mergeCell ref="AA865:AB865"/>
    <mergeCell ref="R870:R871"/>
    <mergeCell ref="S870:S871"/>
    <mergeCell ref="T870:T871"/>
    <mergeCell ref="V870:W871"/>
    <mergeCell ref="X870:Z871"/>
    <mergeCell ref="AA870:AB871"/>
    <mergeCell ref="C870:D871"/>
    <mergeCell ref="J870:L871"/>
    <mergeCell ref="M870:M871"/>
    <mergeCell ref="N870:N871"/>
    <mergeCell ref="O870:P871"/>
    <mergeCell ref="Q870:Q871"/>
    <mergeCell ref="C869:D869"/>
    <mergeCell ref="J869:L869"/>
    <mergeCell ref="O869:P869"/>
    <mergeCell ref="V869:W869"/>
    <mergeCell ref="X869:Z869"/>
    <mergeCell ref="AA869:AB869"/>
    <mergeCell ref="C874:D874"/>
    <mergeCell ref="J874:L874"/>
    <mergeCell ref="O874:P874"/>
    <mergeCell ref="V874:W874"/>
    <mergeCell ref="X874:Z874"/>
    <mergeCell ref="AA874:AB874"/>
    <mergeCell ref="C873:D873"/>
    <mergeCell ref="J873:L873"/>
    <mergeCell ref="O873:P873"/>
    <mergeCell ref="V873:W873"/>
    <mergeCell ref="X873:Z873"/>
    <mergeCell ref="AA873:AB873"/>
    <mergeCell ref="C872:D872"/>
    <mergeCell ref="J872:L872"/>
    <mergeCell ref="O872:P872"/>
    <mergeCell ref="V872:W872"/>
    <mergeCell ref="X872:Z872"/>
    <mergeCell ref="AA872:AB872"/>
    <mergeCell ref="C877:D877"/>
    <mergeCell ref="J877:L877"/>
    <mergeCell ref="O877:P877"/>
    <mergeCell ref="V877:W877"/>
    <mergeCell ref="X877:Z877"/>
    <mergeCell ref="AA877:AB877"/>
    <mergeCell ref="C876:D876"/>
    <mergeCell ref="J876:L876"/>
    <mergeCell ref="O876:P876"/>
    <mergeCell ref="V876:W876"/>
    <mergeCell ref="X876:Z876"/>
    <mergeCell ref="AA876:AB876"/>
    <mergeCell ref="C875:D875"/>
    <mergeCell ref="J875:L875"/>
    <mergeCell ref="O875:P875"/>
    <mergeCell ref="V875:W875"/>
    <mergeCell ref="X875:Z875"/>
    <mergeCell ref="AA875:AB875"/>
    <mergeCell ref="C882:D882"/>
    <mergeCell ref="J882:L882"/>
    <mergeCell ref="O882:P882"/>
    <mergeCell ref="V882:W882"/>
    <mergeCell ref="X882:Z882"/>
    <mergeCell ref="AA882:AB882"/>
    <mergeCell ref="C881:D881"/>
    <mergeCell ref="I881:L881"/>
    <mergeCell ref="O881:P881"/>
    <mergeCell ref="V881:W881"/>
    <mergeCell ref="X881:Z881"/>
    <mergeCell ref="AA881:AB881"/>
    <mergeCell ref="C879:D879"/>
    <mergeCell ref="H879:L879"/>
    <mergeCell ref="O879:P879"/>
    <mergeCell ref="V879:W879"/>
    <mergeCell ref="X879:Z879"/>
    <mergeCell ref="AA879:AB879"/>
    <mergeCell ref="C886:D886"/>
    <mergeCell ref="J886:L886"/>
    <mergeCell ref="O886:P886"/>
    <mergeCell ref="V886:W886"/>
    <mergeCell ref="X886:Z886"/>
    <mergeCell ref="AA886:AB886"/>
    <mergeCell ref="C885:D885"/>
    <mergeCell ref="I885:L885"/>
    <mergeCell ref="O885:P885"/>
    <mergeCell ref="V885:W885"/>
    <mergeCell ref="X885:Z885"/>
    <mergeCell ref="AA885:AB885"/>
    <mergeCell ref="C883:D883"/>
    <mergeCell ref="J883:L883"/>
    <mergeCell ref="O883:P883"/>
    <mergeCell ref="V883:W883"/>
    <mergeCell ref="X883:Z883"/>
    <mergeCell ref="AA883:AB883"/>
    <mergeCell ref="C891:D891"/>
    <mergeCell ref="J891:L891"/>
    <mergeCell ref="O891:P891"/>
    <mergeCell ref="V891:W891"/>
    <mergeCell ref="X891:Z891"/>
    <mergeCell ref="AA891:AB891"/>
    <mergeCell ref="C890:D890"/>
    <mergeCell ref="J890:L890"/>
    <mergeCell ref="O890:P890"/>
    <mergeCell ref="V890:W890"/>
    <mergeCell ref="X890:Z890"/>
    <mergeCell ref="AA890:AB890"/>
    <mergeCell ref="R888:R889"/>
    <mergeCell ref="S888:S889"/>
    <mergeCell ref="T888:T889"/>
    <mergeCell ref="V888:W889"/>
    <mergeCell ref="X888:Z889"/>
    <mergeCell ref="AA888:AB889"/>
    <mergeCell ref="C888:D889"/>
    <mergeCell ref="I888:L889"/>
    <mergeCell ref="M888:M889"/>
    <mergeCell ref="N888:N889"/>
    <mergeCell ref="O888:P889"/>
    <mergeCell ref="Q888:Q889"/>
    <mergeCell ref="C894:D894"/>
    <mergeCell ref="J894:L894"/>
    <mergeCell ref="O894:P894"/>
    <mergeCell ref="V894:W894"/>
    <mergeCell ref="X894:Z894"/>
    <mergeCell ref="AA894:AB894"/>
    <mergeCell ref="C893:D893"/>
    <mergeCell ref="J893:L893"/>
    <mergeCell ref="O893:P893"/>
    <mergeCell ref="V893:W893"/>
    <mergeCell ref="X893:Z893"/>
    <mergeCell ref="AA893:AB893"/>
    <mergeCell ref="C892:D892"/>
    <mergeCell ref="J892:L892"/>
    <mergeCell ref="O892:P892"/>
    <mergeCell ref="V892:W892"/>
    <mergeCell ref="X892:Z892"/>
    <mergeCell ref="AA892:AB892"/>
    <mergeCell ref="C897:D897"/>
    <mergeCell ref="J897:L897"/>
    <mergeCell ref="O897:P897"/>
    <mergeCell ref="V897:W897"/>
    <mergeCell ref="X897:Z897"/>
    <mergeCell ref="AA897:AB897"/>
    <mergeCell ref="C896:D896"/>
    <mergeCell ref="J896:L896"/>
    <mergeCell ref="O896:P896"/>
    <mergeCell ref="V896:W896"/>
    <mergeCell ref="X896:Z896"/>
    <mergeCell ref="AA896:AB896"/>
    <mergeCell ref="C895:D895"/>
    <mergeCell ref="J895:L895"/>
    <mergeCell ref="O895:P895"/>
    <mergeCell ref="V895:W895"/>
    <mergeCell ref="X895:Z895"/>
    <mergeCell ref="AA895:AB895"/>
    <mergeCell ref="C900:D900"/>
    <mergeCell ref="J900:L900"/>
    <mergeCell ref="O900:P900"/>
    <mergeCell ref="V900:W900"/>
    <mergeCell ref="X900:Z900"/>
    <mergeCell ref="AA900:AB900"/>
    <mergeCell ref="C899:D899"/>
    <mergeCell ref="J899:L899"/>
    <mergeCell ref="O899:P899"/>
    <mergeCell ref="V899:W899"/>
    <mergeCell ref="X899:Z899"/>
    <mergeCell ref="AA899:AB899"/>
    <mergeCell ref="C898:D898"/>
    <mergeCell ref="J898:L898"/>
    <mergeCell ref="O898:P898"/>
    <mergeCell ref="V898:W898"/>
    <mergeCell ref="X898:Z898"/>
    <mergeCell ref="AA898:AB898"/>
    <mergeCell ref="C904:D904"/>
    <mergeCell ref="I904:L904"/>
    <mergeCell ref="O904:P904"/>
    <mergeCell ref="V904:W904"/>
    <mergeCell ref="X904:Z904"/>
    <mergeCell ref="AA904:AB904"/>
    <mergeCell ref="C902:D902"/>
    <mergeCell ref="J902:L902"/>
    <mergeCell ref="O902:P902"/>
    <mergeCell ref="V902:W902"/>
    <mergeCell ref="X902:Z902"/>
    <mergeCell ref="AA902:AB902"/>
    <mergeCell ref="C901:D901"/>
    <mergeCell ref="J901:L901"/>
    <mergeCell ref="O901:P901"/>
    <mergeCell ref="V901:W901"/>
    <mergeCell ref="X901:Z901"/>
    <mergeCell ref="AA901:AB901"/>
    <mergeCell ref="C909:D909"/>
    <mergeCell ref="I909:L909"/>
    <mergeCell ref="O909:P909"/>
    <mergeCell ref="V909:W909"/>
    <mergeCell ref="X909:Z909"/>
    <mergeCell ref="AA909:AB909"/>
    <mergeCell ref="C907:D907"/>
    <mergeCell ref="H907:L907"/>
    <mergeCell ref="O907:P907"/>
    <mergeCell ref="V907:W907"/>
    <mergeCell ref="X907:Z907"/>
    <mergeCell ref="AA907:AB907"/>
    <mergeCell ref="C905:D905"/>
    <mergeCell ref="J905:L905"/>
    <mergeCell ref="O905:P905"/>
    <mergeCell ref="V905:W905"/>
    <mergeCell ref="X905:Z905"/>
    <mergeCell ref="AA905:AB905"/>
    <mergeCell ref="C913:D913"/>
    <mergeCell ref="I913:L913"/>
    <mergeCell ref="O913:P913"/>
    <mergeCell ref="V913:W913"/>
    <mergeCell ref="X913:Z913"/>
    <mergeCell ref="AA913:AB913"/>
    <mergeCell ref="C911:D911"/>
    <mergeCell ref="J911:L911"/>
    <mergeCell ref="O911:P911"/>
    <mergeCell ref="V911:W911"/>
    <mergeCell ref="X911:Z911"/>
    <mergeCell ref="AA911:AB911"/>
    <mergeCell ref="C910:D910"/>
    <mergeCell ref="J910:L910"/>
    <mergeCell ref="O910:P910"/>
    <mergeCell ref="V910:W910"/>
    <mergeCell ref="X910:Z910"/>
    <mergeCell ref="AA910:AB910"/>
    <mergeCell ref="R916:R917"/>
    <mergeCell ref="S916:S917"/>
    <mergeCell ref="T916:T917"/>
    <mergeCell ref="V916:W917"/>
    <mergeCell ref="X916:Z917"/>
    <mergeCell ref="AA916:AB917"/>
    <mergeCell ref="C916:D917"/>
    <mergeCell ref="I916:L917"/>
    <mergeCell ref="M916:M917"/>
    <mergeCell ref="N916:N917"/>
    <mergeCell ref="O916:P917"/>
    <mergeCell ref="Q916:Q917"/>
    <mergeCell ref="C914:D914"/>
    <mergeCell ref="J914:L914"/>
    <mergeCell ref="O914:P914"/>
    <mergeCell ref="V914:W914"/>
    <mergeCell ref="X914:Z914"/>
    <mergeCell ref="AA914:AB914"/>
    <mergeCell ref="C920:D920"/>
    <mergeCell ref="J920:L920"/>
    <mergeCell ref="O920:P920"/>
    <mergeCell ref="V920:W920"/>
    <mergeCell ref="X920:Z920"/>
    <mergeCell ref="AA920:AB920"/>
    <mergeCell ref="C919:D919"/>
    <mergeCell ref="J919:L919"/>
    <mergeCell ref="O919:P919"/>
    <mergeCell ref="V919:W919"/>
    <mergeCell ref="X919:Z919"/>
    <mergeCell ref="AA919:AB919"/>
    <mergeCell ref="C918:D918"/>
    <mergeCell ref="J918:L918"/>
    <mergeCell ref="O918:P918"/>
    <mergeCell ref="V918:W918"/>
    <mergeCell ref="X918:Z918"/>
    <mergeCell ref="AA918:AB918"/>
    <mergeCell ref="C923:D923"/>
    <mergeCell ref="J923:L923"/>
    <mergeCell ref="O923:P923"/>
    <mergeCell ref="V923:W923"/>
    <mergeCell ref="X923:Z923"/>
    <mergeCell ref="AA923:AB923"/>
    <mergeCell ref="C922:D922"/>
    <mergeCell ref="J922:L922"/>
    <mergeCell ref="O922:P922"/>
    <mergeCell ref="V922:W922"/>
    <mergeCell ref="X922:Z922"/>
    <mergeCell ref="AA922:AB922"/>
    <mergeCell ref="C921:D921"/>
    <mergeCell ref="J921:L921"/>
    <mergeCell ref="O921:P921"/>
    <mergeCell ref="V921:W921"/>
    <mergeCell ref="X921:Z921"/>
    <mergeCell ref="AA921:AB921"/>
    <mergeCell ref="R925:R926"/>
    <mergeCell ref="S925:S926"/>
    <mergeCell ref="T925:T926"/>
    <mergeCell ref="V925:W926"/>
    <mergeCell ref="X925:Z926"/>
    <mergeCell ref="AA925:AB926"/>
    <mergeCell ref="C925:D926"/>
    <mergeCell ref="J925:L926"/>
    <mergeCell ref="M925:M926"/>
    <mergeCell ref="N925:N926"/>
    <mergeCell ref="O925:P926"/>
    <mergeCell ref="Q925:Q926"/>
    <mergeCell ref="C924:D924"/>
    <mergeCell ref="J924:L924"/>
    <mergeCell ref="O924:P924"/>
    <mergeCell ref="V924:W924"/>
    <mergeCell ref="X924:Z924"/>
    <mergeCell ref="AA924:AB924"/>
    <mergeCell ref="C930:D930"/>
    <mergeCell ref="J930:L930"/>
    <mergeCell ref="O930:P930"/>
    <mergeCell ref="V930:W930"/>
    <mergeCell ref="X930:Z930"/>
    <mergeCell ref="AA930:AB930"/>
    <mergeCell ref="R928:R929"/>
    <mergeCell ref="S928:S929"/>
    <mergeCell ref="T928:T929"/>
    <mergeCell ref="V928:W929"/>
    <mergeCell ref="X928:Z929"/>
    <mergeCell ref="AA928:AB929"/>
    <mergeCell ref="C928:D929"/>
    <mergeCell ref="I928:L929"/>
    <mergeCell ref="M928:M929"/>
    <mergeCell ref="N928:N929"/>
    <mergeCell ref="O928:P929"/>
    <mergeCell ref="Q928:Q929"/>
    <mergeCell ref="C934:D934"/>
    <mergeCell ref="J934:L934"/>
    <mergeCell ref="O934:P934"/>
    <mergeCell ref="V934:W934"/>
    <mergeCell ref="X934:Z934"/>
    <mergeCell ref="AA934:AB934"/>
    <mergeCell ref="R932:R933"/>
    <mergeCell ref="S932:S933"/>
    <mergeCell ref="T932:T933"/>
    <mergeCell ref="V932:W933"/>
    <mergeCell ref="X932:Z933"/>
    <mergeCell ref="AA932:AB933"/>
    <mergeCell ref="C932:D933"/>
    <mergeCell ref="I932:L933"/>
    <mergeCell ref="M932:M933"/>
    <mergeCell ref="N932:N933"/>
    <mergeCell ref="O932:P933"/>
    <mergeCell ref="Q932:Q933"/>
    <mergeCell ref="C939:D939"/>
    <mergeCell ref="J939:L939"/>
    <mergeCell ref="O939:P939"/>
    <mergeCell ref="V939:W939"/>
    <mergeCell ref="X939:Z939"/>
    <mergeCell ref="AA939:AB939"/>
    <mergeCell ref="C938:D938"/>
    <mergeCell ref="I938:L938"/>
    <mergeCell ref="O938:P938"/>
    <mergeCell ref="V938:W938"/>
    <mergeCell ref="X938:Z938"/>
    <mergeCell ref="AA938:AB938"/>
    <mergeCell ref="C936:D936"/>
    <mergeCell ref="H936:L936"/>
    <mergeCell ref="O936:P936"/>
    <mergeCell ref="V936:W936"/>
    <mergeCell ref="X936:Z936"/>
    <mergeCell ref="AA936:AB936"/>
    <mergeCell ref="C943:D943"/>
    <mergeCell ref="J943:L943"/>
    <mergeCell ref="O943:P943"/>
    <mergeCell ref="V943:W943"/>
    <mergeCell ref="X943:Z943"/>
    <mergeCell ref="AA943:AB943"/>
    <mergeCell ref="C942:D942"/>
    <mergeCell ref="I942:L942"/>
    <mergeCell ref="O942:P942"/>
    <mergeCell ref="V942:W942"/>
    <mergeCell ref="X942:Z942"/>
    <mergeCell ref="AA942:AB942"/>
    <mergeCell ref="C940:D940"/>
    <mergeCell ref="J940:L940"/>
    <mergeCell ref="O940:P940"/>
    <mergeCell ref="V940:W940"/>
    <mergeCell ref="X940:Z940"/>
    <mergeCell ref="AA940:AB940"/>
    <mergeCell ref="C947:D947"/>
    <mergeCell ref="J947:L947"/>
    <mergeCell ref="O947:P947"/>
    <mergeCell ref="V947:W947"/>
    <mergeCell ref="X947:Z947"/>
    <mergeCell ref="AA947:AB947"/>
    <mergeCell ref="C946:D946"/>
    <mergeCell ref="I946:L946"/>
    <mergeCell ref="O946:P946"/>
    <mergeCell ref="V946:W946"/>
    <mergeCell ref="X946:Z946"/>
    <mergeCell ref="AA946:AB946"/>
    <mergeCell ref="C944:D944"/>
    <mergeCell ref="J944:L944"/>
    <mergeCell ref="O944:P944"/>
    <mergeCell ref="V944:W944"/>
    <mergeCell ref="X944:Z944"/>
    <mergeCell ref="AA944:AB944"/>
    <mergeCell ref="C951:D951"/>
    <mergeCell ref="J951:L951"/>
    <mergeCell ref="O951:P951"/>
    <mergeCell ref="V951:W951"/>
    <mergeCell ref="X951:Z951"/>
    <mergeCell ref="AA951:AB951"/>
    <mergeCell ref="C950:D950"/>
    <mergeCell ref="I950:L950"/>
    <mergeCell ref="O950:P950"/>
    <mergeCell ref="V950:W950"/>
    <mergeCell ref="X950:Z950"/>
    <mergeCell ref="AA950:AB950"/>
    <mergeCell ref="C948:D948"/>
    <mergeCell ref="J948:L948"/>
    <mergeCell ref="O948:P948"/>
    <mergeCell ref="V948:W948"/>
    <mergeCell ref="X948:Z948"/>
    <mergeCell ref="AA948:AB948"/>
    <mergeCell ref="C954:D954"/>
    <mergeCell ref="J954:L954"/>
    <mergeCell ref="O954:P954"/>
    <mergeCell ref="V954:W954"/>
    <mergeCell ref="X954:Z954"/>
    <mergeCell ref="AA954:AB954"/>
    <mergeCell ref="C953:D953"/>
    <mergeCell ref="J953:L953"/>
    <mergeCell ref="O953:P953"/>
    <mergeCell ref="V953:W953"/>
    <mergeCell ref="X953:Z953"/>
    <mergeCell ref="AA953:AB953"/>
    <mergeCell ref="C952:D952"/>
    <mergeCell ref="J952:L952"/>
    <mergeCell ref="O952:P952"/>
    <mergeCell ref="V952:W952"/>
    <mergeCell ref="X952:Z952"/>
    <mergeCell ref="AA952:AB952"/>
    <mergeCell ref="C957:D957"/>
    <mergeCell ref="J957:L957"/>
    <mergeCell ref="O957:P957"/>
    <mergeCell ref="V957:W957"/>
    <mergeCell ref="X957:Z957"/>
    <mergeCell ref="AA957:AB957"/>
    <mergeCell ref="C956:D956"/>
    <mergeCell ref="J956:L956"/>
    <mergeCell ref="O956:P956"/>
    <mergeCell ref="V956:W956"/>
    <mergeCell ref="X956:Z956"/>
    <mergeCell ref="AA956:AB956"/>
    <mergeCell ref="C955:D955"/>
    <mergeCell ref="J955:L955"/>
    <mergeCell ref="O955:P955"/>
    <mergeCell ref="V955:W955"/>
    <mergeCell ref="X955:Z955"/>
    <mergeCell ref="AA955:AB955"/>
    <mergeCell ref="C962:D962"/>
    <mergeCell ref="J962:L962"/>
    <mergeCell ref="O962:P962"/>
    <mergeCell ref="V962:W962"/>
    <mergeCell ref="X962:Z962"/>
    <mergeCell ref="AA962:AB962"/>
    <mergeCell ref="C961:D961"/>
    <mergeCell ref="I961:L961"/>
    <mergeCell ref="O961:P961"/>
    <mergeCell ref="V961:W961"/>
    <mergeCell ref="X961:Z961"/>
    <mergeCell ref="AA961:AB961"/>
    <mergeCell ref="C959:D959"/>
    <mergeCell ref="H959:L959"/>
    <mergeCell ref="O959:P959"/>
    <mergeCell ref="V959:W959"/>
    <mergeCell ref="X959:Z959"/>
    <mergeCell ref="AA959:AB959"/>
    <mergeCell ref="C966:D966"/>
    <mergeCell ref="I966:L966"/>
    <mergeCell ref="O966:P966"/>
    <mergeCell ref="V966:W966"/>
    <mergeCell ref="X966:Z966"/>
    <mergeCell ref="AA966:AB966"/>
    <mergeCell ref="C964:D964"/>
    <mergeCell ref="J964:L964"/>
    <mergeCell ref="O964:P964"/>
    <mergeCell ref="V964:W964"/>
    <mergeCell ref="X964:Z964"/>
    <mergeCell ref="AA964:AB964"/>
    <mergeCell ref="C963:D963"/>
    <mergeCell ref="J963:L963"/>
    <mergeCell ref="O963:P963"/>
    <mergeCell ref="V963:W963"/>
    <mergeCell ref="X963:Z963"/>
    <mergeCell ref="AA963:AB963"/>
    <mergeCell ref="C971:D971"/>
    <mergeCell ref="I971:L971"/>
    <mergeCell ref="O971:P971"/>
    <mergeCell ref="V971:W971"/>
    <mergeCell ref="X971:Z971"/>
    <mergeCell ref="AA971:AB971"/>
    <mergeCell ref="C969:D969"/>
    <mergeCell ref="H969:L969"/>
    <mergeCell ref="O969:P969"/>
    <mergeCell ref="V969:W969"/>
    <mergeCell ref="X969:Z969"/>
    <mergeCell ref="AA969:AB969"/>
    <mergeCell ref="C967:D967"/>
    <mergeCell ref="J967:L967"/>
    <mergeCell ref="O967:P967"/>
    <mergeCell ref="V967:W967"/>
    <mergeCell ref="X967:Z967"/>
    <mergeCell ref="AA967:AB967"/>
    <mergeCell ref="C975:D975"/>
    <mergeCell ref="H975:L975"/>
    <mergeCell ref="O975:P975"/>
    <mergeCell ref="V975:W975"/>
    <mergeCell ref="X975:Z975"/>
    <mergeCell ref="AA975:AB975"/>
    <mergeCell ref="C973:D973"/>
    <mergeCell ref="J973:L973"/>
    <mergeCell ref="O973:P973"/>
    <mergeCell ref="V973:W973"/>
    <mergeCell ref="X973:Z973"/>
    <mergeCell ref="AA973:AB973"/>
    <mergeCell ref="C972:D972"/>
    <mergeCell ref="J972:L972"/>
    <mergeCell ref="O972:P972"/>
    <mergeCell ref="V972:W972"/>
    <mergeCell ref="X972:Z972"/>
    <mergeCell ref="AA972:AB972"/>
    <mergeCell ref="C979:D979"/>
    <mergeCell ref="J979:L979"/>
    <mergeCell ref="O979:P979"/>
    <mergeCell ref="V979:W979"/>
    <mergeCell ref="X979:Z979"/>
    <mergeCell ref="AA979:AB979"/>
    <mergeCell ref="C978:D978"/>
    <mergeCell ref="J978:L978"/>
    <mergeCell ref="O978:P978"/>
    <mergeCell ref="V978:W978"/>
    <mergeCell ref="X978:Z978"/>
    <mergeCell ref="AA978:AB978"/>
    <mergeCell ref="C977:D977"/>
    <mergeCell ref="I977:L977"/>
    <mergeCell ref="O977:P977"/>
    <mergeCell ref="V977:W977"/>
    <mergeCell ref="X977:Z977"/>
    <mergeCell ref="AA977:AB977"/>
    <mergeCell ref="C984:D984"/>
    <mergeCell ref="H984:L984"/>
    <mergeCell ref="O984:P984"/>
    <mergeCell ref="V984:W984"/>
    <mergeCell ref="X984:Z984"/>
    <mergeCell ref="AA984:AB984"/>
    <mergeCell ref="C982:D982"/>
    <mergeCell ref="J982:L982"/>
    <mergeCell ref="O982:P982"/>
    <mergeCell ref="V982:W982"/>
    <mergeCell ref="X982:Z982"/>
    <mergeCell ref="AA982:AB982"/>
    <mergeCell ref="C981:D981"/>
    <mergeCell ref="I981:L981"/>
    <mergeCell ref="O981:P981"/>
    <mergeCell ref="V981:W981"/>
    <mergeCell ref="X981:Z981"/>
    <mergeCell ref="AA981:AB981"/>
    <mergeCell ref="C988:D988"/>
    <mergeCell ref="J988:L988"/>
    <mergeCell ref="O988:P988"/>
    <mergeCell ref="V988:W988"/>
    <mergeCell ref="X988:Z988"/>
    <mergeCell ref="AA988:AB988"/>
    <mergeCell ref="C987:D987"/>
    <mergeCell ref="J987:L987"/>
    <mergeCell ref="O987:P987"/>
    <mergeCell ref="V987:W987"/>
    <mergeCell ref="X987:Z987"/>
    <mergeCell ref="AA987:AB987"/>
    <mergeCell ref="C986:D986"/>
    <mergeCell ref="I986:L986"/>
    <mergeCell ref="O986:P986"/>
    <mergeCell ref="V986:W986"/>
    <mergeCell ref="X986:Z986"/>
    <mergeCell ref="AA986:AB986"/>
    <mergeCell ref="C993:D993"/>
    <mergeCell ref="H993:L993"/>
    <mergeCell ref="O993:P993"/>
    <mergeCell ref="V993:W993"/>
    <mergeCell ref="X993:Z993"/>
    <mergeCell ref="AA993:AB993"/>
    <mergeCell ref="C991:D991"/>
    <mergeCell ref="J991:L991"/>
    <mergeCell ref="O991:P991"/>
    <mergeCell ref="V991:W991"/>
    <mergeCell ref="X991:Z991"/>
    <mergeCell ref="AA991:AB991"/>
    <mergeCell ref="C990:D990"/>
    <mergeCell ref="I990:L990"/>
    <mergeCell ref="O990:P990"/>
    <mergeCell ref="V990:W990"/>
    <mergeCell ref="X990:Z990"/>
    <mergeCell ref="AA990:AB990"/>
    <mergeCell ref="C997:D997"/>
    <mergeCell ref="J997:L997"/>
    <mergeCell ref="O997:P997"/>
    <mergeCell ref="V997:W997"/>
    <mergeCell ref="X997:Z997"/>
    <mergeCell ref="AA997:AB997"/>
    <mergeCell ref="C996:D996"/>
    <mergeCell ref="J996:L996"/>
    <mergeCell ref="O996:P996"/>
    <mergeCell ref="V996:W996"/>
    <mergeCell ref="X996:Z996"/>
    <mergeCell ref="AA996:AB996"/>
    <mergeCell ref="C995:D995"/>
    <mergeCell ref="I995:L995"/>
    <mergeCell ref="O995:P995"/>
    <mergeCell ref="V995:W995"/>
    <mergeCell ref="X995:Z995"/>
    <mergeCell ref="AA995:AB995"/>
    <mergeCell ref="C1002:D1002"/>
    <mergeCell ref="H1002:L1002"/>
    <mergeCell ref="O1002:P1002"/>
    <mergeCell ref="V1002:W1002"/>
    <mergeCell ref="X1002:Z1002"/>
    <mergeCell ref="AA1002:AB1002"/>
    <mergeCell ref="C1000:D1000"/>
    <mergeCell ref="J1000:L1000"/>
    <mergeCell ref="O1000:P1000"/>
    <mergeCell ref="V1000:W1000"/>
    <mergeCell ref="X1000:Z1000"/>
    <mergeCell ref="AA1000:AB1000"/>
    <mergeCell ref="C999:D999"/>
    <mergeCell ref="I999:L999"/>
    <mergeCell ref="O999:P999"/>
    <mergeCell ref="V999:W999"/>
    <mergeCell ref="X999:Z999"/>
    <mergeCell ref="AA999:AB999"/>
    <mergeCell ref="C1006:D1006"/>
    <mergeCell ref="J1006:L1006"/>
    <mergeCell ref="O1006:P1006"/>
    <mergeCell ref="V1006:W1006"/>
    <mergeCell ref="X1006:Z1006"/>
    <mergeCell ref="AA1006:AB1006"/>
    <mergeCell ref="C1005:D1005"/>
    <mergeCell ref="J1005:L1005"/>
    <mergeCell ref="O1005:P1005"/>
    <mergeCell ref="V1005:W1005"/>
    <mergeCell ref="X1005:Z1005"/>
    <mergeCell ref="AA1005:AB1005"/>
    <mergeCell ref="C1004:D1004"/>
    <mergeCell ref="I1004:L1004"/>
    <mergeCell ref="O1004:P1004"/>
    <mergeCell ref="V1004:W1004"/>
    <mergeCell ref="X1004:Z1004"/>
    <mergeCell ref="AA1004:AB1004"/>
    <mergeCell ref="C1011:D1011"/>
    <mergeCell ref="J1011:L1011"/>
    <mergeCell ref="O1011:P1011"/>
    <mergeCell ref="V1011:W1011"/>
    <mergeCell ref="X1011:Z1011"/>
    <mergeCell ref="AA1011:AB1011"/>
    <mergeCell ref="C1010:D1010"/>
    <mergeCell ref="I1010:L1010"/>
    <mergeCell ref="O1010:P1010"/>
    <mergeCell ref="V1010:W1010"/>
    <mergeCell ref="X1010:Z1010"/>
    <mergeCell ref="AA1010:AB1010"/>
    <mergeCell ref="C1008:D1008"/>
    <mergeCell ref="H1008:L1008"/>
    <mergeCell ref="O1008:P1008"/>
    <mergeCell ref="V1008:W1008"/>
    <mergeCell ref="X1008:Z1008"/>
    <mergeCell ref="AA1008:AB1008"/>
    <mergeCell ref="C1015:D1015"/>
    <mergeCell ref="J1015:L1015"/>
    <mergeCell ref="O1015:P1015"/>
    <mergeCell ref="V1015:W1015"/>
    <mergeCell ref="X1015:Z1015"/>
    <mergeCell ref="AA1015:AB1015"/>
    <mergeCell ref="C1014:D1014"/>
    <mergeCell ref="I1014:L1014"/>
    <mergeCell ref="O1014:P1014"/>
    <mergeCell ref="V1014:W1014"/>
    <mergeCell ref="X1014:Z1014"/>
    <mergeCell ref="AA1014:AB1014"/>
    <mergeCell ref="C1012:D1012"/>
    <mergeCell ref="J1012:L1012"/>
    <mergeCell ref="O1012:P1012"/>
    <mergeCell ref="V1012:W1012"/>
    <mergeCell ref="X1012:Z1012"/>
    <mergeCell ref="AA1012:AB1012"/>
    <mergeCell ref="C1020:D1020"/>
    <mergeCell ref="J1020:L1020"/>
    <mergeCell ref="O1020:P1020"/>
    <mergeCell ref="V1020:W1020"/>
    <mergeCell ref="X1020:Z1020"/>
    <mergeCell ref="AA1020:AB1020"/>
    <mergeCell ref="C1019:D1019"/>
    <mergeCell ref="I1019:L1019"/>
    <mergeCell ref="O1019:P1019"/>
    <mergeCell ref="V1019:W1019"/>
    <mergeCell ref="X1019:Z1019"/>
    <mergeCell ref="AA1019:AB1019"/>
    <mergeCell ref="C1017:D1017"/>
    <mergeCell ref="H1017:L1017"/>
    <mergeCell ref="O1017:P1017"/>
    <mergeCell ref="V1017:W1017"/>
    <mergeCell ref="X1017:Z1017"/>
    <mergeCell ref="AA1017:AB1017"/>
    <mergeCell ref="C1023:D1023"/>
    <mergeCell ref="J1023:L1023"/>
    <mergeCell ref="O1023:P1023"/>
    <mergeCell ref="V1023:W1023"/>
    <mergeCell ref="X1023:Z1023"/>
    <mergeCell ref="AA1023:AB1023"/>
    <mergeCell ref="C1022:D1022"/>
    <mergeCell ref="I1022:L1022"/>
    <mergeCell ref="O1022:P1022"/>
    <mergeCell ref="V1022:W1022"/>
    <mergeCell ref="X1022:Z1022"/>
    <mergeCell ref="AA1022:AB1022"/>
    <mergeCell ref="C1021:D1021"/>
    <mergeCell ref="J1021:L1021"/>
    <mergeCell ref="O1021:P1021"/>
    <mergeCell ref="V1021:W1021"/>
    <mergeCell ref="X1021:Z1021"/>
    <mergeCell ref="AA1021:AB1021"/>
    <mergeCell ref="C1028:D1028"/>
    <mergeCell ref="J1028:L1028"/>
    <mergeCell ref="O1028:P1028"/>
    <mergeCell ref="V1028:W1028"/>
    <mergeCell ref="X1028:Z1028"/>
    <mergeCell ref="AA1028:AB1028"/>
    <mergeCell ref="C1027:D1027"/>
    <mergeCell ref="I1027:L1027"/>
    <mergeCell ref="O1027:P1027"/>
    <mergeCell ref="V1027:W1027"/>
    <mergeCell ref="X1027:Z1027"/>
    <mergeCell ref="AA1027:AB1027"/>
    <mergeCell ref="C1025:D1025"/>
    <mergeCell ref="H1025:L1025"/>
    <mergeCell ref="O1025:P1025"/>
    <mergeCell ref="V1025:W1025"/>
    <mergeCell ref="X1025:Z1025"/>
    <mergeCell ref="AA1025:AB1025"/>
    <mergeCell ref="C1032:D1032"/>
    <mergeCell ref="J1032:L1032"/>
    <mergeCell ref="O1032:P1032"/>
    <mergeCell ref="V1032:W1032"/>
    <mergeCell ref="X1032:Z1032"/>
    <mergeCell ref="AA1032:AB1032"/>
    <mergeCell ref="C1031:D1031"/>
    <mergeCell ref="I1031:L1031"/>
    <mergeCell ref="O1031:P1031"/>
    <mergeCell ref="V1031:W1031"/>
    <mergeCell ref="X1031:Z1031"/>
    <mergeCell ref="AA1031:AB1031"/>
    <mergeCell ref="C1029:D1029"/>
    <mergeCell ref="J1029:L1029"/>
    <mergeCell ref="O1029:P1029"/>
    <mergeCell ref="V1029:W1029"/>
    <mergeCell ref="X1029:Z1029"/>
    <mergeCell ref="AA1029:AB1029"/>
    <mergeCell ref="C1037:D1037"/>
    <mergeCell ref="J1037:L1037"/>
    <mergeCell ref="O1037:P1037"/>
    <mergeCell ref="V1037:W1037"/>
    <mergeCell ref="X1037:Z1037"/>
    <mergeCell ref="AA1037:AB1037"/>
    <mergeCell ref="C1036:D1036"/>
    <mergeCell ref="I1036:L1036"/>
    <mergeCell ref="O1036:P1036"/>
    <mergeCell ref="V1036:W1036"/>
    <mergeCell ref="X1036:Z1036"/>
    <mergeCell ref="AA1036:AB1036"/>
    <mergeCell ref="C1034:D1034"/>
    <mergeCell ref="H1034:L1034"/>
    <mergeCell ref="O1034:P1034"/>
    <mergeCell ref="V1034:W1034"/>
    <mergeCell ref="X1034:Z1034"/>
    <mergeCell ref="AA1034:AB1034"/>
    <mergeCell ref="C1041:D1041"/>
    <mergeCell ref="J1041:L1041"/>
    <mergeCell ref="O1041:P1041"/>
    <mergeCell ref="V1041:W1041"/>
    <mergeCell ref="X1041:Z1041"/>
    <mergeCell ref="AA1041:AB1041"/>
    <mergeCell ref="C1040:D1040"/>
    <mergeCell ref="I1040:L1040"/>
    <mergeCell ref="O1040:P1040"/>
    <mergeCell ref="V1040:W1040"/>
    <mergeCell ref="X1040:Z1040"/>
    <mergeCell ref="AA1040:AB1040"/>
    <mergeCell ref="C1038:D1038"/>
    <mergeCell ref="J1038:L1038"/>
    <mergeCell ref="O1038:P1038"/>
    <mergeCell ref="V1038:W1038"/>
    <mergeCell ref="X1038:Z1038"/>
    <mergeCell ref="AA1038:AB1038"/>
    <mergeCell ref="C1046:D1046"/>
    <mergeCell ref="J1046:L1046"/>
    <mergeCell ref="O1046:P1046"/>
    <mergeCell ref="V1046:W1046"/>
    <mergeCell ref="X1046:Z1046"/>
    <mergeCell ref="AA1046:AB1046"/>
    <mergeCell ref="C1045:D1045"/>
    <mergeCell ref="I1045:L1045"/>
    <mergeCell ref="O1045:P1045"/>
    <mergeCell ref="V1045:W1045"/>
    <mergeCell ref="X1045:Z1045"/>
    <mergeCell ref="AA1045:AB1045"/>
    <mergeCell ref="C1043:D1043"/>
    <mergeCell ref="H1043:L1043"/>
    <mergeCell ref="O1043:P1043"/>
    <mergeCell ref="V1043:W1043"/>
    <mergeCell ref="X1043:Z1043"/>
    <mergeCell ref="AA1043:AB1043"/>
    <mergeCell ref="C1051:D1051"/>
    <mergeCell ref="I1051:L1051"/>
    <mergeCell ref="O1051:P1051"/>
    <mergeCell ref="V1051:W1051"/>
    <mergeCell ref="X1051:Z1051"/>
    <mergeCell ref="AA1051:AB1051"/>
    <mergeCell ref="C1049:D1049"/>
    <mergeCell ref="H1049:L1049"/>
    <mergeCell ref="O1049:P1049"/>
    <mergeCell ref="V1049:W1049"/>
    <mergeCell ref="X1049:Z1049"/>
    <mergeCell ref="AA1049:AB1049"/>
    <mergeCell ref="C1047:D1047"/>
    <mergeCell ref="J1047:L1047"/>
    <mergeCell ref="O1047:P1047"/>
    <mergeCell ref="V1047:W1047"/>
    <mergeCell ref="X1047:Z1047"/>
    <mergeCell ref="AA1047:AB1047"/>
    <mergeCell ref="C1055:D1055"/>
    <mergeCell ref="I1055:L1055"/>
    <mergeCell ref="O1055:P1055"/>
    <mergeCell ref="V1055:W1055"/>
    <mergeCell ref="X1055:Z1055"/>
    <mergeCell ref="AA1055:AB1055"/>
    <mergeCell ref="C1053:D1053"/>
    <mergeCell ref="J1053:L1053"/>
    <mergeCell ref="O1053:P1053"/>
    <mergeCell ref="V1053:W1053"/>
    <mergeCell ref="X1053:Z1053"/>
    <mergeCell ref="AA1053:AB1053"/>
    <mergeCell ref="C1052:D1052"/>
    <mergeCell ref="J1052:L1052"/>
    <mergeCell ref="O1052:P1052"/>
    <mergeCell ref="V1052:W1052"/>
    <mergeCell ref="X1052:Z1052"/>
    <mergeCell ref="AA1052:AB1052"/>
    <mergeCell ref="C1060:D1060"/>
    <mergeCell ref="I1060:L1060"/>
    <mergeCell ref="O1060:P1060"/>
    <mergeCell ref="V1060:W1060"/>
    <mergeCell ref="X1060:Z1060"/>
    <mergeCell ref="AA1060:AB1060"/>
    <mergeCell ref="C1058:D1058"/>
    <mergeCell ref="H1058:L1058"/>
    <mergeCell ref="O1058:P1058"/>
    <mergeCell ref="V1058:W1058"/>
    <mergeCell ref="X1058:Z1058"/>
    <mergeCell ref="AA1058:AB1058"/>
    <mergeCell ref="C1056:D1056"/>
    <mergeCell ref="J1056:L1056"/>
    <mergeCell ref="O1056:P1056"/>
    <mergeCell ref="V1056:W1056"/>
    <mergeCell ref="X1056:Z1056"/>
    <mergeCell ref="AA1056:AB1056"/>
    <mergeCell ref="C1064:D1064"/>
    <mergeCell ref="I1064:L1064"/>
    <mergeCell ref="O1064:P1064"/>
    <mergeCell ref="V1064:W1064"/>
    <mergeCell ref="X1064:Z1064"/>
    <mergeCell ref="AA1064:AB1064"/>
    <mergeCell ref="C1062:D1062"/>
    <mergeCell ref="J1062:L1062"/>
    <mergeCell ref="O1062:P1062"/>
    <mergeCell ref="V1062:W1062"/>
    <mergeCell ref="X1062:Z1062"/>
    <mergeCell ref="AA1062:AB1062"/>
    <mergeCell ref="C1061:D1061"/>
    <mergeCell ref="J1061:L1061"/>
    <mergeCell ref="O1061:P1061"/>
    <mergeCell ref="V1061:W1061"/>
    <mergeCell ref="X1061:Z1061"/>
    <mergeCell ref="AA1061:AB1061"/>
    <mergeCell ref="C1069:D1069"/>
    <mergeCell ref="I1069:L1069"/>
    <mergeCell ref="O1069:P1069"/>
    <mergeCell ref="V1069:W1069"/>
    <mergeCell ref="X1069:Z1069"/>
    <mergeCell ref="AA1069:AB1069"/>
    <mergeCell ref="C1067:D1067"/>
    <mergeCell ref="H1067:L1067"/>
    <mergeCell ref="O1067:P1067"/>
    <mergeCell ref="V1067:W1067"/>
    <mergeCell ref="X1067:Z1067"/>
    <mergeCell ref="AA1067:AB1067"/>
    <mergeCell ref="C1065:D1065"/>
    <mergeCell ref="J1065:L1065"/>
    <mergeCell ref="O1065:P1065"/>
    <mergeCell ref="V1065:W1065"/>
    <mergeCell ref="X1065:Z1065"/>
    <mergeCell ref="AA1065:AB1065"/>
    <mergeCell ref="C1073:D1073"/>
    <mergeCell ref="I1073:L1073"/>
    <mergeCell ref="O1073:P1073"/>
    <mergeCell ref="V1073:W1073"/>
    <mergeCell ref="X1073:Z1073"/>
    <mergeCell ref="AA1073:AB1073"/>
    <mergeCell ref="C1071:D1071"/>
    <mergeCell ref="J1071:L1071"/>
    <mergeCell ref="O1071:P1071"/>
    <mergeCell ref="V1071:W1071"/>
    <mergeCell ref="X1071:Z1071"/>
    <mergeCell ref="AA1071:AB1071"/>
    <mergeCell ref="C1070:D1070"/>
    <mergeCell ref="J1070:L1070"/>
    <mergeCell ref="O1070:P1070"/>
    <mergeCell ref="V1070:W1070"/>
    <mergeCell ref="X1070:Z1070"/>
    <mergeCell ref="AA1070:AB1070"/>
    <mergeCell ref="C1078:D1078"/>
    <mergeCell ref="I1078:L1078"/>
    <mergeCell ref="O1078:P1078"/>
    <mergeCell ref="V1078:W1078"/>
    <mergeCell ref="X1078:Z1078"/>
    <mergeCell ref="AA1078:AB1078"/>
    <mergeCell ref="C1076:D1076"/>
    <mergeCell ref="H1076:L1076"/>
    <mergeCell ref="O1076:P1076"/>
    <mergeCell ref="V1076:W1076"/>
    <mergeCell ref="X1076:Z1076"/>
    <mergeCell ref="AA1076:AB1076"/>
    <mergeCell ref="C1074:D1074"/>
    <mergeCell ref="J1074:L1074"/>
    <mergeCell ref="O1074:P1074"/>
    <mergeCell ref="V1074:W1074"/>
    <mergeCell ref="X1074:Z1074"/>
    <mergeCell ref="AA1074:AB1074"/>
    <mergeCell ref="C1082:D1082"/>
    <mergeCell ref="I1082:L1082"/>
    <mergeCell ref="O1082:P1082"/>
    <mergeCell ref="V1082:W1082"/>
    <mergeCell ref="X1082:Z1082"/>
    <mergeCell ref="AA1082:AB1082"/>
    <mergeCell ref="C1080:D1080"/>
    <mergeCell ref="J1080:L1080"/>
    <mergeCell ref="O1080:P1080"/>
    <mergeCell ref="V1080:W1080"/>
    <mergeCell ref="X1080:Z1080"/>
    <mergeCell ref="AA1080:AB1080"/>
    <mergeCell ref="C1079:D1079"/>
    <mergeCell ref="J1079:L1079"/>
    <mergeCell ref="O1079:P1079"/>
    <mergeCell ref="V1079:W1079"/>
    <mergeCell ref="X1079:Z1079"/>
    <mergeCell ref="AA1079:AB1079"/>
    <mergeCell ref="C1087:D1087"/>
    <mergeCell ref="I1087:L1087"/>
    <mergeCell ref="O1087:P1087"/>
    <mergeCell ref="V1087:W1087"/>
    <mergeCell ref="X1087:Z1087"/>
    <mergeCell ref="AA1087:AB1087"/>
    <mergeCell ref="C1085:D1085"/>
    <mergeCell ref="H1085:L1085"/>
    <mergeCell ref="O1085:P1085"/>
    <mergeCell ref="V1085:W1085"/>
    <mergeCell ref="X1085:Z1085"/>
    <mergeCell ref="AA1085:AB1085"/>
    <mergeCell ref="C1083:D1083"/>
    <mergeCell ref="J1083:L1083"/>
    <mergeCell ref="O1083:P1083"/>
    <mergeCell ref="V1083:W1083"/>
    <mergeCell ref="X1083:Z1083"/>
    <mergeCell ref="AA1083:AB1083"/>
    <mergeCell ref="C1091:D1091"/>
    <mergeCell ref="I1091:L1091"/>
    <mergeCell ref="O1091:P1091"/>
    <mergeCell ref="V1091:W1091"/>
    <mergeCell ref="X1091:Z1091"/>
    <mergeCell ref="AA1091:AB1091"/>
    <mergeCell ref="C1089:D1089"/>
    <mergeCell ref="J1089:L1089"/>
    <mergeCell ref="O1089:P1089"/>
    <mergeCell ref="V1089:W1089"/>
    <mergeCell ref="X1089:Z1089"/>
    <mergeCell ref="AA1089:AB1089"/>
    <mergeCell ref="C1088:D1088"/>
    <mergeCell ref="J1088:L1088"/>
    <mergeCell ref="O1088:P1088"/>
    <mergeCell ref="V1088:W1088"/>
    <mergeCell ref="X1088:Z1088"/>
    <mergeCell ref="AA1088:AB1088"/>
    <mergeCell ref="C1096:D1096"/>
    <mergeCell ref="I1096:L1096"/>
    <mergeCell ref="O1096:P1096"/>
    <mergeCell ref="V1096:W1096"/>
    <mergeCell ref="X1096:Z1096"/>
    <mergeCell ref="AA1096:AB1096"/>
    <mergeCell ref="C1094:D1094"/>
    <mergeCell ref="H1094:L1094"/>
    <mergeCell ref="O1094:P1094"/>
    <mergeCell ref="V1094:W1094"/>
    <mergeCell ref="X1094:Z1094"/>
    <mergeCell ref="AA1094:AB1094"/>
    <mergeCell ref="C1092:D1092"/>
    <mergeCell ref="J1092:L1092"/>
    <mergeCell ref="O1092:P1092"/>
    <mergeCell ref="V1092:W1092"/>
    <mergeCell ref="X1092:Z1092"/>
    <mergeCell ref="AA1092:AB1092"/>
    <mergeCell ref="C1100:D1100"/>
    <mergeCell ref="I1100:L1100"/>
    <mergeCell ref="O1100:P1100"/>
    <mergeCell ref="V1100:W1100"/>
    <mergeCell ref="X1100:Z1100"/>
    <mergeCell ref="AA1100:AB1100"/>
    <mergeCell ref="C1098:D1098"/>
    <mergeCell ref="J1098:L1098"/>
    <mergeCell ref="O1098:P1098"/>
    <mergeCell ref="V1098:W1098"/>
    <mergeCell ref="X1098:Z1098"/>
    <mergeCell ref="AA1098:AB1098"/>
    <mergeCell ref="C1097:D1097"/>
    <mergeCell ref="J1097:L1097"/>
    <mergeCell ref="O1097:P1097"/>
    <mergeCell ref="V1097:W1097"/>
    <mergeCell ref="X1097:Z1097"/>
    <mergeCell ref="AA1097:AB1097"/>
    <mergeCell ref="C1104:D1104"/>
    <mergeCell ref="J1104:L1104"/>
    <mergeCell ref="O1104:P1104"/>
    <mergeCell ref="V1104:W1104"/>
    <mergeCell ref="X1104:Z1104"/>
    <mergeCell ref="AA1104:AB1104"/>
    <mergeCell ref="C1103:D1103"/>
    <mergeCell ref="I1103:L1103"/>
    <mergeCell ref="O1103:P1103"/>
    <mergeCell ref="V1103:W1103"/>
    <mergeCell ref="X1103:Z1103"/>
    <mergeCell ref="AA1103:AB1103"/>
    <mergeCell ref="C1101:D1101"/>
    <mergeCell ref="J1101:L1101"/>
    <mergeCell ref="O1101:P1101"/>
    <mergeCell ref="V1101:W1101"/>
    <mergeCell ref="X1101:Z1101"/>
    <mergeCell ref="AA1101:AB1101"/>
    <mergeCell ref="C1109:D1109"/>
    <mergeCell ref="I1109:L1109"/>
    <mergeCell ref="O1109:P1109"/>
    <mergeCell ref="V1109:W1109"/>
    <mergeCell ref="X1109:Z1109"/>
    <mergeCell ref="AA1109:AB1109"/>
    <mergeCell ref="C1107:D1107"/>
    <mergeCell ref="J1107:L1107"/>
    <mergeCell ref="O1107:P1107"/>
    <mergeCell ref="V1107:W1107"/>
    <mergeCell ref="X1107:Z1107"/>
    <mergeCell ref="AA1107:AB1107"/>
    <mergeCell ref="C1106:D1106"/>
    <mergeCell ref="I1106:L1106"/>
    <mergeCell ref="O1106:P1106"/>
    <mergeCell ref="V1106:W1106"/>
    <mergeCell ref="X1106:Z1106"/>
    <mergeCell ref="AA1106:AB1106"/>
    <mergeCell ref="C1113:D1113"/>
    <mergeCell ref="J1113:L1113"/>
    <mergeCell ref="O1113:P1113"/>
    <mergeCell ref="V1113:W1113"/>
    <mergeCell ref="X1113:Z1113"/>
    <mergeCell ref="AA1113:AB1113"/>
    <mergeCell ref="C1112:D1112"/>
    <mergeCell ref="I1112:L1112"/>
    <mergeCell ref="O1112:P1112"/>
    <mergeCell ref="V1112:W1112"/>
    <mergeCell ref="X1112:Z1112"/>
    <mergeCell ref="AA1112:AB1112"/>
    <mergeCell ref="C1110:D1110"/>
    <mergeCell ref="J1110:L1110"/>
    <mergeCell ref="O1110:P1110"/>
    <mergeCell ref="V1110:W1110"/>
    <mergeCell ref="X1110:Z1110"/>
    <mergeCell ref="AA1110:AB1110"/>
    <mergeCell ref="C1117:D1117"/>
    <mergeCell ref="I1117:L1117"/>
    <mergeCell ref="O1117:P1117"/>
    <mergeCell ref="V1117:W1117"/>
    <mergeCell ref="X1117:Z1117"/>
    <mergeCell ref="AA1117:AB1117"/>
    <mergeCell ref="R1114:R1115"/>
    <mergeCell ref="S1114:S1115"/>
    <mergeCell ref="T1114:T1115"/>
    <mergeCell ref="V1114:W1115"/>
    <mergeCell ref="X1114:Z1115"/>
    <mergeCell ref="AA1114:AB1115"/>
    <mergeCell ref="C1114:D1115"/>
    <mergeCell ref="J1114:L1115"/>
    <mergeCell ref="M1114:M1115"/>
    <mergeCell ref="N1114:N1115"/>
    <mergeCell ref="O1114:P1115"/>
    <mergeCell ref="Q1114:Q1115"/>
    <mergeCell ref="C1121:D1121"/>
    <mergeCell ref="H1121:L1121"/>
    <mergeCell ref="O1121:P1121"/>
    <mergeCell ref="V1121:W1121"/>
    <mergeCell ref="X1121:Z1121"/>
    <mergeCell ref="AA1121:AB1121"/>
    <mergeCell ref="R1118:R1119"/>
    <mergeCell ref="S1118:S1119"/>
    <mergeCell ref="T1118:T1119"/>
    <mergeCell ref="V1118:W1119"/>
    <mergeCell ref="X1118:Z1119"/>
    <mergeCell ref="AA1118:AB1119"/>
    <mergeCell ref="C1118:D1119"/>
    <mergeCell ref="J1118:L1119"/>
    <mergeCell ref="M1118:M1119"/>
    <mergeCell ref="N1118:N1119"/>
    <mergeCell ref="O1118:P1119"/>
    <mergeCell ref="Q1118:Q1119"/>
    <mergeCell ref="C1125:D1125"/>
    <mergeCell ref="J1125:L1125"/>
    <mergeCell ref="O1125:P1125"/>
    <mergeCell ref="V1125:W1125"/>
    <mergeCell ref="X1125:Z1125"/>
    <mergeCell ref="AA1125:AB1125"/>
    <mergeCell ref="C1124:D1124"/>
    <mergeCell ref="J1124:L1124"/>
    <mergeCell ref="O1124:P1124"/>
    <mergeCell ref="V1124:W1124"/>
    <mergeCell ref="X1124:Z1124"/>
    <mergeCell ref="AA1124:AB1124"/>
    <mergeCell ref="C1123:D1123"/>
    <mergeCell ref="I1123:L1123"/>
    <mergeCell ref="O1123:P1123"/>
    <mergeCell ref="V1123:W1123"/>
    <mergeCell ref="X1123:Z1123"/>
    <mergeCell ref="AA1123:AB1123"/>
    <mergeCell ref="C1130:D1130"/>
    <mergeCell ref="I1130:L1130"/>
    <mergeCell ref="O1130:P1130"/>
    <mergeCell ref="V1130:W1130"/>
    <mergeCell ref="X1130:Z1130"/>
    <mergeCell ref="AA1130:AB1130"/>
    <mergeCell ref="C1128:D1128"/>
    <mergeCell ref="J1128:L1128"/>
    <mergeCell ref="O1128:P1128"/>
    <mergeCell ref="V1128:W1128"/>
    <mergeCell ref="X1128:Z1128"/>
    <mergeCell ref="AA1128:AB1128"/>
    <mergeCell ref="C1127:D1127"/>
    <mergeCell ref="I1127:L1127"/>
    <mergeCell ref="O1127:P1127"/>
    <mergeCell ref="V1127:W1127"/>
    <mergeCell ref="X1127:Z1127"/>
    <mergeCell ref="AA1127:AB1127"/>
    <mergeCell ref="C1133:D1133"/>
    <mergeCell ref="J1133:L1133"/>
    <mergeCell ref="O1133:P1133"/>
    <mergeCell ref="V1133:W1133"/>
    <mergeCell ref="X1133:Z1133"/>
    <mergeCell ref="AA1133:AB1133"/>
    <mergeCell ref="C1132:D1132"/>
    <mergeCell ref="J1132:L1132"/>
    <mergeCell ref="O1132:P1132"/>
    <mergeCell ref="V1132:W1132"/>
    <mergeCell ref="X1132:Z1132"/>
    <mergeCell ref="AA1132:AB1132"/>
    <mergeCell ref="C1131:D1131"/>
    <mergeCell ref="J1131:L1131"/>
    <mergeCell ref="O1131:P1131"/>
    <mergeCell ref="V1131:W1131"/>
    <mergeCell ref="X1131:Z1131"/>
    <mergeCell ref="AA1131:AB1131"/>
    <mergeCell ref="R1135:R1136"/>
    <mergeCell ref="S1135:S1136"/>
    <mergeCell ref="T1135:T1136"/>
    <mergeCell ref="V1135:W1136"/>
    <mergeCell ref="X1135:Z1136"/>
    <mergeCell ref="AA1135:AB1136"/>
    <mergeCell ref="C1135:D1136"/>
    <mergeCell ref="J1135:L1136"/>
    <mergeCell ref="M1135:M1136"/>
    <mergeCell ref="N1135:N1136"/>
    <mergeCell ref="O1135:P1136"/>
    <mergeCell ref="Q1135:Q1136"/>
    <mergeCell ref="C1134:D1134"/>
    <mergeCell ref="J1134:L1134"/>
    <mergeCell ref="O1134:P1134"/>
    <mergeCell ref="V1134:W1134"/>
    <mergeCell ref="X1134:Z1134"/>
    <mergeCell ref="AA1134:AB1134"/>
    <mergeCell ref="C1139:D1139"/>
    <mergeCell ref="J1139:L1139"/>
    <mergeCell ref="O1139:P1139"/>
    <mergeCell ref="V1139:W1139"/>
    <mergeCell ref="X1139:Z1139"/>
    <mergeCell ref="AA1139:AB1139"/>
    <mergeCell ref="R1137:R1138"/>
    <mergeCell ref="S1137:S1138"/>
    <mergeCell ref="T1137:T1138"/>
    <mergeCell ref="V1137:W1138"/>
    <mergeCell ref="X1137:Z1138"/>
    <mergeCell ref="AA1137:AB1138"/>
    <mergeCell ref="C1137:D1138"/>
    <mergeCell ref="J1137:L1138"/>
    <mergeCell ref="M1137:M1138"/>
    <mergeCell ref="N1137:N1138"/>
    <mergeCell ref="O1137:P1138"/>
    <mergeCell ref="Q1137:Q1138"/>
    <mergeCell ref="C1144:D1144"/>
    <mergeCell ref="I1144:L1144"/>
    <mergeCell ref="O1144:P1144"/>
    <mergeCell ref="V1144:W1144"/>
    <mergeCell ref="X1144:Z1144"/>
    <mergeCell ref="AA1144:AB1144"/>
    <mergeCell ref="C1142:D1142"/>
    <mergeCell ref="H1142:L1142"/>
    <mergeCell ref="O1142:P1142"/>
    <mergeCell ref="V1142:W1142"/>
    <mergeCell ref="X1142:Z1142"/>
    <mergeCell ref="AA1142:AB1142"/>
    <mergeCell ref="C1140:D1140"/>
    <mergeCell ref="J1140:L1140"/>
    <mergeCell ref="O1140:P1140"/>
    <mergeCell ref="V1140:W1140"/>
    <mergeCell ref="X1140:Z1140"/>
    <mergeCell ref="AA1140:AB1140"/>
    <mergeCell ref="C1148:D1148"/>
    <mergeCell ref="I1148:L1148"/>
    <mergeCell ref="O1148:P1148"/>
    <mergeCell ref="V1148:W1148"/>
    <mergeCell ref="X1148:Z1148"/>
    <mergeCell ref="AA1148:AB1148"/>
    <mergeCell ref="C1146:D1146"/>
    <mergeCell ref="J1146:L1146"/>
    <mergeCell ref="O1146:P1146"/>
    <mergeCell ref="V1146:W1146"/>
    <mergeCell ref="X1146:Z1146"/>
    <mergeCell ref="AA1146:AB1146"/>
    <mergeCell ref="C1145:D1145"/>
    <mergeCell ref="J1145:L1145"/>
    <mergeCell ref="O1145:P1145"/>
    <mergeCell ref="V1145:W1145"/>
    <mergeCell ref="X1145:Z1145"/>
    <mergeCell ref="AA1145:AB1145"/>
    <mergeCell ref="C1152:D1152"/>
    <mergeCell ref="I1152:L1152"/>
    <mergeCell ref="O1152:P1152"/>
    <mergeCell ref="V1152:W1152"/>
    <mergeCell ref="X1152:Z1152"/>
    <mergeCell ref="AA1152:AB1152"/>
    <mergeCell ref="C1150:D1150"/>
    <mergeCell ref="J1150:L1150"/>
    <mergeCell ref="O1150:P1150"/>
    <mergeCell ref="V1150:W1150"/>
    <mergeCell ref="X1150:Z1150"/>
    <mergeCell ref="AA1150:AB1150"/>
    <mergeCell ref="C1149:D1149"/>
    <mergeCell ref="J1149:L1149"/>
    <mergeCell ref="O1149:P1149"/>
    <mergeCell ref="V1149:W1149"/>
    <mergeCell ref="X1149:Z1149"/>
    <mergeCell ref="AA1149:AB1149"/>
    <mergeCell ref="C1156:D1156"/>
    <mergeCell ref="I1156:L1156"/>
    <mergeCell ref="O1156:P1156"/>
    <mergeCell ref="V1156:W1156"/>
    <mergeCell ref="X1156:Z1156"/>
    <mergeCell ref="AA1156:AB1156"/>
    <mergeCell ref="C1154:D1154"/>
    <mergeCell ref="J1154:L1154"/>
    <mergeCell ref="O1154:P1154"/>
    <mergeCell ref="V1154:W1154"/>
    <mergeCell ref="X1154:Z1154"/>
    <mergeCell ref="AA1154:AB1154"/>
    <mergeCell ref="C1153:D1153"/>
    <mergeCell ref="J1153:L1153"/>
    <mergeCell ref="O1153:P1153"/>
    <mergeCell ref="V1153:W1153"/>
    <mergeCell ref="X1153:Z1153"/>
    <mergeCell ref="AA1153:AB1153"/>
    <mergeCell ref="C1160:D1160"/>
    <mergeCell ref="I1160:L1160"/>
    <mergeCell ref="O1160:P1160"/>
    <mergeCell ref="V1160:W1160"/>
    <mergeCell ref="X1160:Z1160"/>
    <mergeCell ref="AA1160:AB1160"/>
    <mergeCell ref="C1158:D1158"/>
    <mergeCell ref="J1158:L1158"/>
    <mergeCell ref="O1158:P1158"/>
    <mergeCell ref="V1158:W1158"/>
    <mergeCell ref="X1158:Z1158"/>
    <mergeCell ref="AA1158:AB1158"/>
    <mergeCell ref="C1157:D1157"/>
    <mergeCell ref="J1157:L1157"/>
    <mergeCell ref="O1157:P1157"/>
    <mergeCell ref="V1157:W1157"/>
    <mergeCell ref="X1157:Z1157"/>
    <mergeCell ref="AA1157:AB1157"/>
    <mergeCell ref="C1164:D1164"/>
    <mergeCell ref="G1164:L1164"/>
    <mergeCell ref="O1164:P1164"/>
    <mergeCell ref="V1164:W1164"/>
    <mergeCell ref="X1164:Z1164"/>
    <mergeCell ref="AA1164:AB1164"/>
    <mergeCell ref="C1162:D1162"/>
    <mergeCell ref="J1162:L1162"/>
    <mergeCell ref="O1162:P1162"/>
    <mergeCell ref="V1162:W1162"/>
    <mergeCell ref="X1162:Z1162"/>
    <mergeCell ref="AA1162:AB1162"/>
    <mergeCell ref="C1161:D1161"/>
    <mergeCell ref="J1161:L1161"/>
    <mergeCell ref="O1161:P1161"/>
    <mergeCell ref="V1161:W1161"/>
    <mergeCell ref="X1161:Z1161"/>
    <mergeCell ref="AA1161:AB1161"/>
    <mergeCell ref="C1169:D1169"/>
    <mergeCell ref="J1169:L1169"/>
    <mergeCell ref="O1169:P1169"/>
    <mergeCell ref="V1169:W1169"/>
    <mergeCell ref="X1169:Z1169"/>
    <mergeCell ref="AA1169:AB1169"/>
    <mergeCell ref="C1168:D1168"/>
    <mergeCell ref="I1168:L1168"/>
    <mergeCell ref="O1168:P1168"/>
    <mergeCell ref="V1168:W1168"/>
    <mergeCell ref="X1168:Z1168"/>
    <mergeCell ref="AA1168:AB1168"/>
    <mergeCell ref="C1166:D1166"/>
    <mergeCell ref="H1166:L1166"/>
    <mergeCell ref="O1166:P1166"/>
    <mergeCell ref="V1166:W1166"/>
    <mergeCell ref="X1166:Z1166"/>
    <mergeCell ref="AA1166:AB1166"/>
    <mergeCell ref="C1173:D1173"/>
    <mergeCell ref="J1173:L1173"/>
    <mergeCell ref="O1173:P1173"/>
    <mergeCell ref="V1173:W1173"/>
    <mergeCell ref="X1173:Z1173"/>
    <mergeCell ref="AA1173:AB1173"/>
    <mergeCell ref="C1172:D1172"/>
    <mergeCell ref="I1172:L1172"/>
    <mergeCell ref="O1172:P1172"/>
    <mergeCell ref="V1172:W1172"/>
    <mergeCell ref="X1172:Z1172"/>
    <mergeCell ref="AA1172:AB1172"/>
    <mergeCell ref="C1170:D1170"/>
    <mergeCell ref="J1170:L1170"/>
    <mergeCell ref="O1170:P1170"/>
    <mergeCell ref="V1170:W1170"/>
    <mergeCell ref="X1170:Z1170"/>
    <mergeCell ref="AA1170:AB1170"/>
    <mergeCell ref="C1177:D1177"/>
    <mergeCell ref="J1177:L1177"/>
    <mergeCell ref="O1177:P1177"/>
    <mergeCell ref="V1177:W1177"/>
    <mergeCell ref="X1177:Z1177"/>
    <mergeCell ref="AA1177:AB1177"/>
    <mergeCell ref="C1176:D1176"/>
    <mergeCell ref="J1176:L1176"/>
    <mergeCell ref="O1176:P1176"/>
    <mergeCell ref="V1176:W1176"/>
    <mergeCell ref="X1176:Z1176"/>
    <mergeCell ref="AA1176:AB1176"/>
    <mergeCell ref="C1175:D1175"/>
    <mergeCell ref="I1175:L1175"/>
    <mergeCell ref="O1175:P1175"/>
    <mergeCell ref="V1175:W1175"/>
    <mergeCell ref="X1175:Z1175"/>
    <mergeCell ref="AA1175:AB1175"/>
    <mergeCell ref="C1181:D1181"/>
    <mergeCell ref="I1181:L1181"/>
    <mergeCell ref="O1181:P1181"/>
    <mergeCell ref="V1181:W1181"/>
    <mergeCell ref="X1181:Z1181"/>
    <mergeCell ref="AA1181:AB1181"/>
    <mergeCell ref="C1179:D1179"/>
    <mergeCell ref="J1179:L1179"/>
    <mergeCell ref="O1179:P1179"/>
    <mergeCell ref="V1179:W1179"/>
    <mergeCell ref="X1179:Z1179"/>
    <mergeCell ref="AA1179:AB1179"/>
    <mergeCell ref="C1178:D1178"/>
    <mergeCell ref="J1178:L1178"/>
    <mergeCell ref="O1178:P1178"/>
    <mergeCell ref="V1178:W1178"/>
    <mergeCell ref="X1178:Z1178"/>
    <mergeCell ref="AA1178:AB1178"/>
    <mergeCell ref="C1184:D1184"/>
    <mergeCell ref="J1184:L1184"/>
    <mergeCell ref="O1184:P1184"/>
    <mergeCell ref="V1184:W1184"/>
    <mergeCell ref="X1184:Z1184"/>
    <mergeCell ref="AA1184:AB1184"/>
    <mergeCell ref="R1182:R1183"/>
    <mergeCell ref="S1182:S1183"/>
    <mergeCell ref="T1182:T1183"/>
    <mergeCell ref="V1182:W1183"/>
    <mergeCell ref="X1182:Z1183"/>
    <mergeCell ref="AA1182:AB1183"/>
    <mergeCell ref="C1182:D1183"/>
    <mergeCell ref="J1182:L1183"/>
    <mergeCell ref="M1182:M1183"/>
    <mergeCell ref="N1182:N1183"/>
    <mergeCell ref="O1182:P1183"/>
    <mergeCell ref="Q1182:Q1183"/>
    <mergeCell ref="C1187:D1187"/>
    <mergeCell ref="J1187:L1187"/>
    <mergeCell ref="O1187:P1187"/>
    <mergeCell ref="V1187:W1187"/>
    <mergeCell ref="X1187:Z1187"/>
    <mergeCell ref="AA1187:AB1187"/>
    <mergeCell ref="C1186:D1186"/>
    <mergeCell ref="J1186:L1186"/>
    <mergeCell ref="O1186:P1186"/>
    <mergeCell ref="V1186:W1186"/>
    <mergeCell ref="X1186:Z1186"/>
    <mergeCell ref="AA1186:AB1186"/>
    <mergeCell ref="C1185:D1185"/>
    <mergeCell ref="J1185:L1185"/>
    <mergeCell ref="O1185:P1185"/>
    <mergeCell ref="V1185:W1185"/>
    <mergeCell ref="X1185:Z1185"/>
    <mergeCell ref="AA1185:AB1185"/>
    <mergeCell ref="C1191:D1191"/>
    <mergeCell ref="J1191:L1191"/>
    <mergeCell ref="O1191:P1191"/>
    <mergeCell ref="V1191:W1191"/>
    <mergeCell ref="X1191:Z1191"/>
    <mergeCell ref="AA1191:AB1191"/>
    <mergeCell ref="C1190:D1190"/>
    <mergeCell ref="J1190:L1190"/>
    <mergeCell ref="O1190:P1190"/>
    <mergeCell ref="V1190:W1190"/>
    <mergeCell ref="X1190:Z1190"/>
    <mergeCell ref="AA1190:AB1190"/>
    <mergeCell ref="R1188:R1189"/>
    <mergeCell ref="S1188:S1189"/>
    <mergeCell ref="T1188:T1189"/>
    <mergeCell ref="V1188:W1189"/>
    <mergeCell ref="X1188:Z1189"/>
    <mergeCell ref="AA1188:AB1189"/>
    <mergeCell ref="C1188:D1189"/>
    <mergeCell ref="J1188:L1189"/>
    <mergeCell ref="M1188:M1189"/>
    <mergeCell ref="N1188:N1189"/>
    <mergeCell ref="O1188:P1189"/>
    <mergeCell ref="Q1188:Q1189"/>
    <mergeCell ref="C1196:D1196"/>
    <mergeCell ref="H1196:L1196"/>
    <mergeCell ref="O1196:P1196"/>
    <mergeCell ref="V1196:W1196"/>
    <mergeCell ref="X1196:Z1196"/>
    <mergeCell ref="AA1196:AB1196"/>
    <mergeCell ref="C1194:D1194"/>
    <mergeCell ref="G1194:L1194"/>
    <mergeCell ref="O1194:P1194"/>
    <mergeCell ref="V1194:W1194"/>
    <mergeCell ref="X1194:Z1194"/>
    <mergeCell ref="AA1194:AB1194"/>
    <mergeCell ref="C1192:D1192"/>
    <mergeCell ref="J1192:L1192"/>
    <mergeCell ref="O1192:P1192"/>
    <mergeCell ref="V1192:W1192"/>
    <mergeCell ref="X1192:Z1192"/>
    <mergeCell ref="AA1192:AB1192"/>
    <mergeCell ref="C1200:D1200"/>
    <mergeCell ref="J1200:L1200"/>
    <mergeCell ref="O1200:P1200"/>
    <mergeCell ref="V1200:W1200"/>
    <mergeCell ref="X1200:Z1200"/>
    <mergeCell ref="AA1200:AB1200"/>
    <mergeCell ref="C1199:D1199"/>
    <mergeCell ref="J1199:L1199"/>
    <mergeCell ref="O1199:P1199"/>
    <mergeCell ref="V1199:W1199"/>
    <mergeCell ref="X1199:Z1199"/>
    <mergeCell ref="AA1199:AB1199"/>
    <mergeCell ref="C1198:D1198"/>
    <mergeCell ref="I1198:L1198"/>
    <mergeCell ref="O1198:P1198"/>
    <mergeCell ref="V1198:W1198"/>
    <mergeCell ref="X1198:Z1198"/>
    <mergeCell ref="AA1198:AB1198"/>
    <mergeCell ref="C1205:D1205"/>
    <mergeCell ref="I1205:L1205"/>
    <mergeCell ref="O1205:P1205"/>
    <mergeCell ref="V1205:W1205"/>
    <mergeCell ref="X1205:Z1205"/>
    <mergeCell ref="AA1205:AB1205"/>
    <mergeCell ref="C1203:D1203"/>
    <mergeCell ref="J1203:L1203"/>
    <mergeCell ref="O1203:P1203"/>
    <mergeCell ref="V1203:W1203"/>
    <mergeCell ref="X1203:Z1203"/>
    <mergeCell ref="AA1203:AB1203"/>
    <mergeCell ref="C1202:D1202"/>
    <mergeCell ref="I1202:L1202"/>
    <mergeCell ref="O1202:P1202"/>
    <mergeCell ref="V1202:W1202"/>
    <mergeCell ref="X1202:Z1202"/>
    <mergeCell ref="AA1202:AB1202"/>
    <mergeCell ref="C1209:D1209"/>
    <mergeCell ref="J1209:L1209"/>
    <mergeCell ref="O1209:P1209"/>
    <mergeCell ref="V1209:W1209"/>
    <mergeCell ref="X1209:Z1209"/>
    <mergeCell ref="AA1209:AB1209"/>
    <mergeCell ref="C1208:D1208"/>
    <mergeCell ref="I1208:L1208"/>
    <mergeCell ref="O1208:P1208"/>
    <mergeCell ref="V1208:W1208"/>
    <mergeCell ref="X1208:Z1208"/>
    <mergeCell ref="AA1208:AB1208"/>
    <mergeCell ref="C1206:D1206"/>
    <mergeCell ref="J1206:L1206"/>
    <mergeCell ref="O1206:P1206"/>
    <mergeCell ref="V1206:W1206"/>
    <mergeCell ref="X1206:Z1206"/>
    <mergeCell ref="AA1206:AB1206"/>
    <mergeCell ref="R1211:R1212"/>
    <mergeCell ref="S1211:S1212"/>
    <mergeCell ref="T1211:T1212"/>
    <mergeCell ref="V1211:W1212"/>
    <mergeCell ref="X1211:Z1212"/>
    <mergeCell ref="AA1211:AB1212"/>
    <mergeCell ref="C1211:D1212"/>
    <mergeCell ref="J1211:L1213"/>
    <mergeCell ref="M1211:M1212"/>
    <mergeCell ref="N1211:N1212"/>
    <mergeCell ref="O1211:P1212"/>
    <mergeCell ref="Q1211:Q1212"/>
    <mergeCell ref="C1210:D1210"/>
    <mergeCell ref="J1210:L1210"/>
    <mergeCell ref="O1210:P1210"/>
    <mergeCell ref="V1210:W1210"/>
    <mergeCell ref="X1210:Z1210"/>
    <mergeCell ref="AA1210:AB1210"/>
    <mergeCell ref="C1217:D1217"/>
    <mergeCell ref="J1217:L1217"/>
    <mergeCell ref="O1217:P1217"/>
    <mergeCell ref="V1217:W1217"/>
    <mergeCell ref="X1217:Z1217"/>
    <mergeCell ref="AA1217:AB1217"/>
    <mergeCell ref="C1216:D1216"/>
    <mergeCell ref="I1216:L1216"/>
    <mergeCell ref="O1216:P1216"/>
    <mergeCell ref="V1216:W1216"/>
    <mergeCell ref="X1216:Z1216"/>
    <mergeCell ref="AA1216:AB1216"/>
    <mergeCell ref="C1214:D1214"/>
    <mergeCell ref="J1214:L1214"/>
    <mergeCell ref="O1214:P1214"/>
    <mergeCell ref="V1214:W1214"/>
    <mergeCell ref="X1214:Z1214"/>
    <mergeCell ref="AA1214:AB1214"/>
    <mergeCell ref="C1220:D1220"/>
    <mergeCell ref="J1220:L1220"/>
    <mergeCell ref="O1220:P1220"/>
    <mergeCell ref="V1220:W1220"/>
    <mergeCell ref="X1220:Z1220"/>
    <mergeCell ref="AA1220:AB1220"/>
    <mergeCell ref="R1218:R1219"/>
    <mergeCell ref="S1218:S1219"/>
    <mergeCell ref="T1218:T1219"/>
    <mergeCell ref="V1218:W1219"/>
    <mergeCell ref="X1218:Z1219"/>
    <mergeCell ref="AA1218:AB1219"/>
    <mergeCell ref="C1218:D1219"/>
    <mergeCell ref="J1218:L1219"/>
    <mergeCell ref="M1218:M1219"/>
    <mergeCell ref="N1218:N1219"/>
    <mergeCell ref="O1218:P1219"/>
    <mergeCell ref="Q1218:Q1219"/>
    <mergeCell ref="C1223:D1223"/>
    <mergeCell ref="J1223:L1223"/>
    <mergeCell ref="O1223:P1223"/>
    <mergeCell ref="V1223:W1223"/>
    <mergeCell ref="X1223:Z1223"/>
    <mergeCell ref="AA1223:AB1223"/>
    <mergeCell ref="R1221:R1222"/>
    <mergeCell ref="S1221:S1222"/>
    <mergeCell ref="T1221:T1222"/>
    <mergeCell ref="V1221:W1222"/>
    <mergeCell ref="X1221:Z1222"/>
    <mergeCell ref="AA1221:AB1222"/>
    <mergeCell ref="C1221:D1222"/>
    <mergeCell ref="J1221:L1222"/>
    <mergeCell ref="M1221:M1222"/>
    <mergeCell ref="N1221:N1222"/>
    <mergeCell ref="O1221:P1222"/>
    <mergeCell ref="Q1221:Q1222"/>
    <mergeCell ref="C1227:D1227"/>
    <mergeCell ref="J1227:L1227"/>
    <mergeCell ref="O1227:P1227"/>
    <mergeCell ref="V1227:W1227"/>
    <mergeCell ref="X1227:Z1227"/>
    <mergeCell ref="AA1227:AB1227"/>
    <mergeCell ref="C1226:D1226"/>
    <mergeCell ref="I1226:L1226"/>
    <mergeCell ref="O1226:P1226"/>
    <mergeCell ref="V1226:W1226"/>
    <mergeCell ref="X1226:Z1226"/>
    <mergeCell ref="AA1226:AB1226"/>
    <mergeCell ref="C1224:D1224"/>
    <mergeCell ref="J1224:L1224"/>
    <mergeCell ref="O1224:P1224"/>
    <mergeCell ref="V1224:W1224"/>
    <mergeCell ref="X1224:Z1224"/>
    <mergeCell ref="AA1224:AB1224"/>
    <mergeCell ref="C1231:D1231"/>
    <mergeCell ref="J1231:L1231"/>
    <mergeCell ref="O1231:P1231"/>
    <mergeCell ref="V1231:W1231"/>
    <mergeCell ref="X1231:Z1231"/>
    <mergeCell ref="AA1231:AB1231"/>
    <mergeCell ref="C1230:D1230"/>
    <mergeCell ref="I1230:L1230"/>
    <mergeCell ref="O1230:P1230"/>
    <mergeCell ref="V1230:W1230"/>
    <mergeCell ref="X1230:Z1230"/>
    <mergeCell ref="AA1230:AB1230"/>
    <mergeCell ref="C1228:D1228"/>
    <mergeCell ref="J1228:L1228"/>
    <mergeCell ref="O1228:P1228"/>
    <mergeCell ref="V1228:W1228"/>
    <mergeCell ref="X1228:Z1228"/>
    <mergeCell ref="AA1228:AB1228"/>
    <mergeCell ref="C1237:D1237"/>
    <mergeCell ref="F1237:L1237"/>
    <mergeCell ref="O1237:P1237"/>
    <mergeCell ref="V1237:W1237"/>
    <mergeCell ref="X1237:Z1237"/>
    <mergeCell ref="AA1237:AB1237"/>
    <mergeCell ref="C1234:D1234"/>
    <mergeCell ref="J1234:L1234"/>
    <mergeCell ref="O1234:P1234"/>
    <mergeCell ref="V1234:W1234"/>
    <mergeCell ref="X1234:Z1234"/>
    <mergeCell ref="AA1234:AB1234"/>
    <mergeCell ref="C1233:D1233"/>
    <mergeCell ref="I1233:L1233"/>
    <mergeCell ref="O1233:P1233"/>
    <mergeCell ref="V1233:W1233"/>
    <mergeCell ref="X1233:Z1233"/>
    <mergeCell ref="AA1233:AB1233"/>
    <mergeCell ref="C1243:D1243"/>
    <mergeCell ref="I1243:L1243"/>
    <mergeCell ref="O1243:P1243"/>
    <mergeCell ref="V1243:W1243"/>
    <mergeCell ref="X1243:Z1243"/>
    <mergeCell ref="AA1243:AB1243"/>
    <mergeCell ref="C1241:D1241"/>
    <mergeCell ref="H1241:L1241"/>
    <mergeCell ref="O1241:P1241"/>
    <mergeCell ref="V1241:W1241"/>
    <mergeCell ref="X1241:Z1241"/>
    <mergeCell ref="AA1241:AB1241"/>
    <mergeCell ref="C1239:D1239"/>
    <mergeCell ref="G1239:L1239"/>
    <mergeCell ref="O1239:P1239"/>
    <mergeCell ref="V1239:W1239"/>
    <mergeCell ref="X1239:Z1239"/>
    <mergeCell ref="AA1239:AB1239"/>
    <mergeCell ref="C1247:D1247"/>
    <mergeCell ref="I1247:L1247"/>
    <mergeCell ref="O1247:P1247"/>
    <mergeCell ref="V1247:W1247"/>
    <mergeCell ref="X1247:Z1247"/>
    <mergeCell ref="AA1247:AB1247"/>
    <mergeCell ref="C1245:D1245"/>
    <mergeCell ref="J1245:L1245"/>
    <mergeCell ref="O1245:P1245"/>
    <mergeCell ref="V1245:W1245"/>
    <mergeCell ref="X1245:Z1245"/>
    <mergeCell ref="AA1245:AB1245"/>
    <mergeCell ref="C1244:D1244"/>
    <mergeCell ref="J1244:L1244"/>
    <mergeCell ref="O1244:P1244"/>
    <mergeCell ref="V1244:W1244"/>
    <mergeCell ref="X1244:Z1244"/>
    <mergeCell ref="AA1244:AB1244"/>
    <mergeCell ref="C1251:D1251"/>
    <mergeCell ref="J1251:L1251"/>
    <mergeCell ref="O1251:P1251"/>
    <mergeCell ref="V1251:W1251"/>
    <mergeCell ref="X1251:Z1251"/>
    <mergeCell ref="AA1251:AB1251"/>
    <mergeCell ref="C1250:D1250"/>
    <mergeCell ref="I1250:L1250"/>
    <mergeCell ref="O1250:P1250"/>
    <mergeCell ref="V1250:W1250"/>
    <mergeCell ref="X1250:Z1250"/>
    <mergeCell ref="AA1250:AB1250"/>
    <mergeCell ref="C1248:D1248"/>
    <mergeCell ref="J1248:L1248"/>
    <mergeCell ref="O1248:P1248"/>
    <mergeCell ref="V1248:W1248"/>
    <mergeCell ref="X1248:Z1248"/>
    <mergeCell ref="AA1248:AB1248"/>
    <mergeCell ref="C1256:D1256"/>
    <mergeCell ref="J1256:L1256"/>
    <mergeCell ref="O1256:P1256"/>
    <mergeCell ref="V1256:W1256"/>
    <mergeCell ref="X1256:Z1256"/>
    <mergeCell ref="AA1256:AB1256"/>
    <mergeCell ref="C1255:D1255"/>
    <mergeCell ref="J1255:L1255"/>
    <mergeCell ref="O1255:P1255"/>
    <mergeCell ref="V1255:W1255"/>
    <mergeCell ref="X1255:Z1255"/>
    <mergeCell ref="AA1255:AB1255"/>
    <mergeCell ref="R1253:R1254"/>
    <mergeCell ref="S1253:S1254"/>
    <mergeCell ref="T1253:T1254"/>
    <mergeCell ref="V1253:W1254"/>
    <mergeCell ref="X1253:Z1254"/>
    <mergeCell ref="AA1253:AB1254"/>
    <mergeCell ref="C1253:D1254"/>
    <mergeCell ref="I1253:L1254"/>
    <mergeCell ref="M1253:M1254"/>
    <mergeCell ref="N1253:N1254"/>
    <mergeCell ref="O1253:P1254"/>
    <mergeCell ref="Q1253:Q1254"/>
    <mergeCell ref="R1259:R1260"/>
    <mergeCell ref="S1259:S1260"/>
    <mergeCell ref="T1259:T1260"/>
    <mergeCell ref="V1259:W1260"/>
    <mergeCell ref="X1259:Z1260"/>
    <mergeCell ref="AA1259:AB1260"/>
    <mergeCell ref="C1259:D1260"/>
    <mergeCell ref="I1259:L1261"/>
    <mergeCell ref="M1259:M1260"/>
    <mergeCell ref="N1259:N1260"/>
    <mergeCell ref="O1259:P1260"/>
    <mergeCell ref="Q1259:Q1260"/>
    <mergeCell ref="C1257:D1257"/>
    <mergeCell ref="J1257:L1257"/>
    <mergeCell ref="O1257:P1257"/>
    <mergeCell ref="V1257:W1257"/>
    <mergeCell ref="X1257:Z1257"/>
    <mergeCell ref="AA1257:AB1257"/>
    <mergeCell ref="C1264:D1264"/>
    <mergeCell ref="J1264:L1264"/>
    <mergeCell ref="O1264:P1264"/>
    <mergeCell ref="V1264:W1264"/>
    <mergeCell ref="X1264:Z1264"/>
    <mergeCell ref="AA1264:AB1264"/>
    <mergeCell ref="C1263:D1263"/>
    <mergeCell ref="J1263:L1263"/>
    <mergeCell ref="O1263:P1263"/>
    <mergeCell ref="V1263:W1263"/>
    <mergeCell ref="X1263:Z1263"/>
    <mergeCell ref="AA1263:AB1263"/>
    <mergeCell ref="C1262:D1262"/>
    <mergeCell ref="J1262:L1262"/>
    <mergeCell ref="O1262:P1262"/>
    <mergeCell ref="V1262:W1262"/>
    <mergeCell ref="X1262:Z1262"/>
    <mergeCell ref="AA1262:AB1262"/>
    <mergeCell ref="R1267:R1268"/>
    <mergeCell ref="S1267:S1268"/>
    <mergeCell ref="T1267:T1268"/>
    <mergeCell ref="V1267:W1268"/>
    <mergeCell ref="X1267:Z1268"/>
    <mergeCell ref="AA1267:AB1268"/>
    <mergeCell ref="C1267:D1268"/>
    <mergeCell ref="J1267:L1268"/>
    <mergeCell ref="M1267:M1268"/>
    <mergeCell ref="N1267:N1268"/>
    <mergeCell ref="O1267:P1268"/>
    <mergeCell ref="Q1267:Q1268"/>
    <mergeCell ref="R1265:R1266"/>
    <mergeCell ref="S1265:S1266"/>
    <mergeCell ref="T1265:T1266"/>
    <mergeCell ref="V1265:W1266"/>
    <mergeCell ref="X1265:Z1266"/>
    <mergeCell ref="AA1265:AB1266"/>
    <mergeCell ref="C1265:D1266"/>
    <mergeCell ref="J1265:L1266"/>
    <mergeCell ref="M1265:M1266"/>
    <mergeCell ref="N1265:N1266"/>
    <mergeCell ref="O1265:P1266"/>
    <mergeCell ref="Q1265:Q1266"/>
    <mergeCell ref="C1272:D1272"/>
    <mergeCell ref="J1272:L1272"/>
    <mergeCell ref="O1272:P1272"/>
    <mergeCell ref="V1272:W1272"/>
    <mergeCell ref="X1272:Z1272"/>
    <mergeCell ref="AA1272:AB1272"/>
    <mergeCell ref="R1270:R1271"/>
    <mergeCell ref="S1270:S1271"/>
    <mergeCell ref="T1270:T1271"/>
    <mergeCell ref="V1270:W1271"/>
    <mergeCell ref="X1270:Z1271"/>
    <mergeCell ref="AA1270:AB1271"/>
    <mergeCell ref="C1270:D1271"/>
    <mergeCell ref="I1270:L1271"/>
    <mergeCell ref="M1270:M1271"/>
    <mergeCell ref="N1270:N1271"/>
    <mergeCell ref="O1270:P1271"/>
    <mergeCell ref="Q1270:Q1271"/>
    <mergeCell ref="C1275:D1275"/>
    <mergeCell ref="J1275:L1275"/>
    <mergeCell ref="O1275:P1275"/>
    <mergeCell ref="V1275:W1275"/>
    <mergeCell ref="X1275:Z1275"/>
    <mergeCell ref="AA1275:AB1275"/>
    <mergeCell ref="C1274:D1274"/>
    <mergeCell ref="J1274:L1274"/>
    <mergeCell ref="O1274:P1274"/>
    <mergeCell ref="V1274:W1274"/>
    <mergeCell ref="X1274:Z1274"/>
    <mergeCell ref="AA1274:AB1274"/>
    <mergeCell ref="C1273:D1273"/>
    <mergeCell ref="J1273:L1273"/>
    <mergeCell ref="O1273:P1273"/>
    <mergeCell ref="V1273:W1273"/>
    <mergeCell ref="X1273:Z1273"/>
    <mergeCell ref="AA1273:AB1273"/>
    <mergeCell ref="C1278:D1278"/>
    <mergeCell ref="J1278:L1278"/>
    <mergeCell ref="O1278:P1278"/>
    <mergeCell ref="V1278:W1278"/>
    <mergeCell ref="X1278:Z1278"/>
    <mergeCell ref="AA1278:AB1278"/>
    <mergeCell ref="C1277:D1277"/>
    <mergeCell ref="J1277:L1277"/>
    <mergeCell ref="O1277:P1277"/>
    <mergeCell ref="V1277:W1277"/>
    <mergeCell ref="X1277:Z1277"/>
    <mergeCell ref="AA1277:AB1277"/>
    <mergeCell ref="C1276:D1276"/>
    <mergeCell ref="J1276:L1276"/>
    <mergeCell ref="O1276:P1276"/>
    <mergeCell ref="V1276:W1276"/>
    <mergeCell ref="X1276:Z1276"/>
    <mergeCell ref="AA1276:AB1276"/>
    <mergeCell ref="R1281:R1282"/>
    <mergeCell ref="S1281:S1282"/>
    <mergeCell ref="T1281:T1282"/>
    <mergeCell ref="V1281:W1282"/>
    <mergeCell ref="X1281:Z1282"/>
    <mergeCell ref="AA1281:AB1282"/>
    <mergeCell ref="C1281:D1282"/>
    <mergeCell ref="I1281:L1282"/>
    <mergeCell ref="M1281:M1282"/>
    <mergeCell ref="N1281:N1282"/>
    <mergeCell ref="O1281:P1282"/>
    <mergeCell ref="Q1281:Q1282"/>
    <mergeCell ref="C1279:D1279"/>
    <mergeCell ref="J1279:L1279"/>
    <mergeCell ref="O1279:P1279"/>
    <mergeCell ref="V1279:W1279"/>
    <mergeCell ref="X1279:Z1279"/>
    <mergeCell ref="AA1279:AB1279"/>
    <mergeCell ref="R1285:R1286"/>
    <mergeCell ref="S1285:S1286"/>
    <mergeCell ref="T1285:T1286"/>
    <mergeCell ref="V1285:W1286"/>
    <mergeCell ref="X1285:Z1286"/>
    <mergeCell ref="AA1285:AB1286"/>
    <mergeCell ref="C1285:D1286"/>
    <mergeCell ref="J1285:L1286"/>
    <mergeCell ref="M1285:M1286"/>
    <mergeCell ref="N1285:N1286"/>
    <mergeCell ref="O1285:P1286"/>
    <mergeCell ref="Q1285:Q1286"/>
    <mergeCell ref="R1283:R1284"/>
    <mergeCell ref="S1283:S1284"/>
    <mergeCell ref="T1283:T1284"/>
    <mergeCell ref="V1283:W1284"/>
    <mergeCell ref="X1283:Z1284"/>
    <mergeCell ref="AA1283:AB1284"/>
    <mergeCell ref="C1283:D1284"/>
    <mergeCell ref="J1283:L1284"/>
    <mergeCell ref="M1283:M1284"/>
    <mergeCell ref="N1283:N1284"/>
    <mergeCell ref="O1283:P1284"/>
    <mergeCell ref="Q1283:Q1284"/>
    <mergeCell ref="R1290:R1291"/>
    <mergeCell ref="S1290:S1291"/>
    <mergeCell ref="T1290:T1291"/>
    <mergeCell ref="V1290:W1291"/>
    <mergeCell ref="X1290:Z1291"/>
    <mergeCell ref="AA1290:AB1291"/>
    <mergeCell ref="C1290:D1291"/>
    <mergeCell ref="I1290:L1291"/>
    <mergeCell ref="M1290:M1291"/>
    <mergeCell ref="N1290:N1291"/>
    <mergeCell ref="O1290:P1291"/>
    <mergeCell ref="Q1290:Q1291"/>
    <mergeCell ref="R1287:R1288"/>
    <mergeCell ref="S1287:S1288"/>
    <mergeCell ref="T1287:T1288"/>
    <mergeCell ref="V1287:W1288"/>
    <mergeCell ref="X1287:Z1288"/>
    <mergeCell ref="AA1287:AB1288"/>
    <mergeCell ref="C1287:D1288"/>
    <mergeCell ref="J1287:L1288"/>
    <mergeCell ref="M1287:M1288"/>
    <mergeCell ref="N1287:N1288"/>
    <mergeCell ref="O1287:P1288"/>
    <mergeCell ref="Q1287:Q1288"/>
    <mergeCell ref="R1294:R1295"/>
    <mergeCell ref="S1294:S1295"/>
    <mergeCell ref="T1294:T1295"/>
    <mergeCell ref="V1294:W1295"/>
    <mergeCell ref="X1294:Z1295"/>
    <mergeCell ref="AA1294:AB1295"/>
    <mergeCell ref="C1294:D1295"/>
    <mergeCell ref="J1294:L1295"/>
    <mergeCell ref="M1294:M1295"/>
    <mergeCell ref="N1294:N1295"/>
    <mergeCell ref="O1294:P1295"/>
    <mergeCell ref="Q1294:Q1295"/>
    <mergeCell ref="R1292:R1293"/>
    <mergeCell ref="S1292:S1293"/>
    <mergeCell ref="T1292:T1293"/>
    <mergeCell ref="V1292:W1293"/>
    <mergeCell ref="X1292:Z1293"/>
    <mergeCell ref="AA1292:AB1293"/>
    <mergeCell ref="C1292:D1293"/>
    <mergeCell ref="J1292:L1293"/>
    <mergeCell ref="M1292:M1293"/>
    <mergeCell ref="N1292:N1293"/>
    <mergeCell ref="O1292:P1293"/>
    <mergeCell ref="Q1292:Q1293"/>
    <mergeCell ref="C1300:D1300"/>
    <mergeCell ref="J1300:L1300"/>
    <mergeCell ref="O1300:P1300"/>
    <mergeCell ref="V1300:W1300"/>
    <mergeCell ref="X1300:Z1300"/>
    <mergeCell ref="AA1300:AB1300"/>
    <mergeCell ref="C1299:D1299"/>
    <mergeCell ref="J1299:L1299"/>
    <mergeCell ref="O1299:P1299"/>
    <mergeCell ref="V1299:W1299"/>
    <mergeCell ref="X1299:Z1299"/>
    <mergeCell ref="AA1299:AB1299"/>
    <mergeCell ref="R1297:R1298"/>
    <mergeCell ref="S1297:S1298"/>
    <mergeCell ref="T1297:T1298"/>
    <mergeCell ref="V1297:W1298"/>
    <mergeCell ref="X1297:Z1298"/>
    <mergeCell ref="AA1297:AB1298"/>
    <mergeCell ref="C1297:D1298"/>
    <mergeCell ref="I1297:L1298"/>
    <mergeCell ref="M1297:M1298"/>
    <mergeCell ref="N1297:N1298"/>
    <mergeCell ref="O1297:P1298"/>
    <mergeCell ref="Q1297:Q1298"/>
    <mergeCell ref="C1305:D1305"/>
    <mergeCell ref="I1305:L1305"/>
    <mergeCell ref="O1305:P1305"/>
    <mergeCell ref="V1305:W1305"/>
    <mergeCell ref="X1305:Z1305"/>
    <mergeCell ref="AA1305:AB1305"/>
    <mergeCell ref="C1303:D1303"/>
    <mergeCell ref="H1303:L1303"/>
    <mergeCell ref="O1303:P1303"/>
    <mergeCell ref="V1303:W1303"/>
    <mergeCell ref="X1303:Z1303"/>
    <mergeCell ref="AA1303:AB1303"/>
    <mergeCell ref="C1301:D1301"/>
    <mergeCell ref="J1301:L1301"/>
    <mergeCell ref="O1301:P1301"/>
    <mergeCell ref="V1301:W1301"/>
    <mergeCell ref="X1301:Z1301"/>
    <mergeCell ref="AA1301:AB1301"/>
    <mergeCell ref="C1309:D1309"/>
    <mergeCell ref="I1309:L1309"/>
    <mergeCell ref="O1309:P1309"/>
    <mergeCell ref="V1309:W1309"/>
    <mergeCell ref="X1309:Z1309"/>
    <mergeCell ref="AA1309:AB1309"/>
    <mergeCell ref="C1307:D1307"/>
    <mergeCell ref="J1307:L1307"/>
    <mergeCell ref="O1307:P1307"/>
    <mergeCell ref="V1307:W1307"/>
    <mergeCell ref="X1307:Z1307"/>
    <mergeCell ref="AA1307:AB1307"/>
    <mergeCell ref="C1306:D1306"/>
    <mergeCell ref="J1306:L1306"/>
    <mergeCell ref="O1306:P1306"/>
    <mergeCell ref="V1306:W1306"/>
    <mergeCell ref="X1306:Z1306"/>
    <mergeCell ref="AA1306:AB1306"/>
    <mergeCell ref="C1313:D1313"/>
    <mergeCell ref="J1313:L1313"/>
    <mergeCell ref="O1313:P1313"/>
    <mergeCell ref="V1313:W1313"/>
    <mergeCell ref="X1313:Z1313"/>
    <mergeCell ref="AA1313:AB1313"/>
    <mergeCell ref="C1312:D1312"/>
    <mergeCell ref="J1312:L1312"/>
    <mergeCell ref="O1312:P1312"/>
    <mergeCell ref="V1312:W1312"/>
    <mergeCell ref="X1312:Z1312"/>
    <mergeCell ref="AA1312:AB1312"/>
    <mergeCell ref="R1310:R1311"/>
    <mergeCell ref="S1310:S1311"/>
    <mergeCell ref="T1310:T1311"/>
    <mergeCell ref="V1310:W1311"/>
    <mergeCell ref="X1310:Z1311"/>
    <mergeCell ref="AA1310:AB1311"/>
    <mergeCell ref="C1310:D1311"/>
    <mergeCell ref="J1310:L1311"/>
    <mergeCell ref="M1310:M1311"/>
    <mergeCell ref="N1310:N1311"/>
    <mergeCell ref="O1310:P1311"/>
    <mergeCell ref="Q1310:Q1311"/>
    <mergeCell ref="R1316:R1317"/>
    <mergeCell ref="S1316:S1317"/>
    <mergeCell ref="T1316:T1317"/>
    <mergeCell ref="V1316:W1317"/>
    <mergeCell ref="X1316:Z1317"/>
    <mergeCell ref="AA1316:AB1317"/>
    <mergeCell ref="C1316:D1317"/>
    <mergeCell ref="J1316:L1317"/>
    <mergeCell ref="M1316:M1317"/>
    <mergeCell ref="N1316:N1317"/>
    <mergeCell ref="O1316:P1317"/>
    <mergeCell ref="Q1316:Q1317"/>
    <mergeCell ref="C1315:D1315"/>
    <mergeCell ref="I1315:L1315"/>
    <mergeCell ref="O1315:P1315"/>
    <mergeCell ref="V1315:W1315"/>
    <mergeCell ref="X1315:Z1315"/>
    <mergeCell ref="AA1315:AB1315"/>
    <mergeCell ref="C1322:D1322"/>
    <mergeCell ref="I1322:L1322"/>
    <mergeCell ref="O1322:P1322"/>
    <mergeCell ref="V1322:W1322"/>
    <mergeCell ref="X1322:Z1322"/>
    <mergeCell ref="AA1322:AB1322"/>
    <mergeCell ref="C1320:D1320"/>
    <mergeCell ref="J1320:L1320"/>
    <mergeCell ref="O1320:P1320"/>
    <mergeCell ref="V1320:W1320"/>
    <mergeCell ref="X1320:Z1320"/>
    <mergeCell ref="AA1320:AB1320"/>
    <mergeCell ref="R1318:R1319"/>
    <mergeCell ref="S1318:S1319"/>
    <mergeCell ref="T1318:T1319"/>
    <mergeCell ref="V1318:W1319"/>
    <mergeCell ref="X1318:Z1319"/>
    <mergeCell ref="AA1318:AB1319"/>
    <mergeCell ref="C1318:D1319"/>
    <mergeCell ref="J1318:L1319"/>
    <mergeCell ref="M1318:M1319"/>
    <mergeCell ref="N1318:N1319"/>
    <mergeCell ref="O1318:P1319"/>
    <mergeCell ref="Q1318:Q1319"/>
    <mergeCell ref="C1325:D1325"/>
    <mergeCell ref="J1325:L1325"/>
    <mergeCell ref="O1325:P1325"/>
    <mergeCell ref="V1325:W1325"/>
    <mergeCell ref="X1325:Z1325"/>
    <mergeCell ref="AA1325:AB1325"/>
    <mergeCell ref="R1323:R1324"/>
    <mergeCell ref="S1323:S1324"/>
    <mergeCell ref="T1323:T1324"/>
    <mergeCell ref="V1323:W1324"/>
    <mergeCell ref="X1323:Z1324"/>
    <mergeCell ref="AA1323:AB1324"/>
    <mergeCell ref="C1323:D1324"/>
    <mergeCell ref="J1323:L1324"/>
    <mergeCell ref="M1323:M1324"/>
    <mergeCell ref="N1323:N1324"/>
    <mergeCell ref="O1323:P1324"/>
    <mergeCell ref="Q1323:Q1324"/>
    <mergeCell ref="C1329:D1329"/>
    <mergeCell ref="I1329:L1329"/>
    <mergeCell ref="O1329:P1329"/>
    <mergeCell ref="V1329:W1329"/>
    <mergeCell ref="X1329:Z1329"/>
    <mergeCell ref="AA1329:AB1329"/>
    <mergeCell ref="R1326:R1327"/>
    <mergeCell ref="S1326:S1327"/>
    <mergeCell ref="T1326:T1327"/>
    <mergeCell ref="V1326:W1327"/>
    <mergeCell ref="X1326:Z1327"/>
    <mergeCell ref="AA1326:AB1327"/>
    <mergeCell ref="C1326:D1327"/>
    <mergeCell ref="J1326:L1327"/>
    <mergeCell ref="M1326:M1327"/>
    <mergeCell ref="N1326:N1327"/>
    <mergeCell ref="O1326:P1327"/>
    <mergeCell ref="Q1326:Q1327"/>
    <mergeCell ref="C1334:D1334"/>
    <mergeCell ref="H1334:L1334"/>
    <mergeCell ref="O1334:P1334"/>
    <mergeCell ref="V1334:W1334"/>
    <mergeCell ref="X1334:Z1334"/>
    <mergeCell ref="AA1334:AB1334"/>
    <mergeCell ref="C1332:D1332"/>
    <mergeCell ref="G1332:L1332"/>
    <mergeCell ref="O1332:P1332"/>
    <mergeCell ref="V1332:W1332"/>
    <mergeCell ref="X1332:Z1332"/>
    <mergeCell ref="AA1332:AB1332"/>
    <mergeCell ref="C1330:D1330"/>
    <mergeCell ref="J1330:L1330"/>
    <mergeCell ref="O1330:P1330"/>
    <mergeCell ref="V1330:W1330"/>
    <mergeCell ref="X1330:Z1330"/>
    <mergeCell ref="AA1330:AB1330"/>
    <mergeCell ref="C1338:D1338"/>
    <mergeCell ref="J1338:L1338"/>
    <mergeCell ref="O1338:P1338"/>
    <mergeCell ref="V1338:W1338"/>
    <mergeCell ref="X1338:Z1338"/>
    <mergeCell ref="AA1338:AB1338"/>
    <mergeCell ref="C1337:D1337"/>
    <mergeCell ref="J1337:L1337"/>
    <mergeCell ref="O1337:P1337"/>
    <mergeCell ref="V1337:W1337"/>
    <mergeCell ref="X1337:Z1337"/>
    <mergeCell ref="AA1337:AB1337"/>
    <mergeCell ref="C1336:D1336"/>
    <mergeCell ref="I1336:L1336"/>
    <mergeCell ref="O1336:P1336"/>
    <mergeCell ref="V1336:W1336"/>
    <mergeCell ref="X1336:Z1336"/>
    <mergeCell ref="AA1336:AB1336"/>
    <mergeCell ref="C1343:D1343"/>
    <mergeCell ref="I1343:L1343"/>
    <mergeCell ref="O1343:P1343"/>
    <mergeCell ref="V1343:W1343"/>
    <mergeCell ref="X1343:Z1343"/>
    <mergeCell ref="AA1343:AB1343"/>
    <mergeCell ref="C1341:D1341"/>
    <mergeCell ref="J1341:L1341"/>
    <mergeCell ref="O1341:P1341"/>
    <mergeCell ref="V1341:W1341"/>
    <mergeCell ref="X1341:Z1341"/>
    <mergeCell ref="AA1341:AB1341"/>
    <mergeCell ref="C1340:D1340"/>
    <mergeCell ref="I1340:L1340"/>
    <mergeCell ref="O1340:P1340"/>
    <mergeCell ref="V1340:W1340"/>
    <mergeCell ref="X1340:Z1340"/>
    <mergeCell ref="AA1340:AB1340"/>
    <mergeCell ref="C1347:D1347"/>
    <mergeCell ref="J1347:L1347"/>
    <mergeCell ref="O1347:P1347"/>
    <mergeCell ref="V1347:W1347"/>
    <mergeCell ref="X1347:Z1347"/>
    <mergeCell ref="AA1347:AB1347"/>
    <mergeCell ref="C1346:D1346"/>
    <mergeCell ref="I1346:L1346"/>
    <mergeCell ref="O1346:P1346"/>
    <mergeCell ref="V1346:W1346"/>
    <mergeCell ref="X1346:Z1346"/>
    <mergeCell ref="AA1346:AB1346"/>
    <mergeCell ref="C1344:D1344"/>
    <mergeCell ref="J1344:L1344"/>
    <mergeCell ref="O1344:P1344"/>
    <mergeCell ref="V1344:W1344"/>
    <mergeCell ref="X1344:Z1344"/>
    <mergeCell ref="AA1344:AB1344"/>
    <mergeCell ref="C1351:D1351"/>
    <mergeCell ref="J1351:L1351"/>
    <mergeCell ref="O1351:P1351"/>
    <mergeCell ref="V1351:W1351"/>
    <mergeCell ref="X1351:Z1351"/>
    <mergeCell ref="AA1351:AB1351"/>
    <mergeCell ref="C1350:D1350"/>
    <mergeCell ref="J1350:L1350"/>
    <mergeCell ref="O1350:P1350"/>
    <mergeCell ref="V1350:W1350"/>
    <mergeCell ref="X1350:Z1350"/>
    <mergeCell ref="AA1350:AB1350"/>
    <mergeCell ref="C1349:D1349"/>
    <mergeCell ref="I1349:L1349"/>
    <mergeCell ref="O1349:P1349"/>
    <mergeCell ref="V1349:W1349"/>
    <mergeCell ref="X1349:Z1349"/>
    <mergeCell ref="AA1349:AB1349"/>
    <mergeCell ref="C1354:D1354"/>
    <mergeCell ref="I1354:L1354"/>
    <mergeCell ref="O1354:P1354"/>
    <mergeCell ref="V1354:W1354"/>
    <mergeCell ref="X1354:Z1354"/>
    <mergeCell ref="AA1354:AB1354"/>
    <mergeCell ref="C1353:D1353"/>
    <mergeCell ref="J1353:L1353"/>
    <mergeCell ref="O1353:P1353"/>
    <mergeCell ref="V1353:W1353"/>
    <mergeCell ref="X1353:Z1353"/>
    <mergeCell ref="AA1353:AB1353"/>
    <mergeCell ref="C1352:D1352"/>
    <mergeCell ref="J1352:L1352"/>
    <mergeCell ref="O1352:P1352"/>
    <mergeCell ref="V1352:W1352"/>
    <mergeCell ref="X1352:Z1352"/>
    <mergeCell ref="AA1352:AB1352"/>
    <mergeCell ref="C1358:D1358"/>
    <mergeCell ref="I1358:L1358"/>
    <mergeCell ref="O1358:P1358"/>
    <mergeCell ref="V1358:W1358"/>
    <mergeCell ref="X1358:Z1358"/>
    <mergeCell ref="AA1358:AB1358"/>
    <mergeCell ref="C1356:D1356"/>
    <mergeCell ref="J1356:L1356"/>
    <mergeCell ref="O1356:P1356"/>
    <mergeCell ref="V1356:W1356"/>
    <mergeCell ref="X1356:Z1356"/>
    <mergeCell ref="AA1356:AB1356"/>
    <mergeCell ref="C1355:D1355"/>
    <mergeCell ref="J1355:L1355"/>
    <mergeCell ref="O1355:P1355"/>
    <mergeCell ref="V1355:W1355"/>
    <mergeCell ref="X1355:Z1355"/>
    <mergeCell ref="AA1355:AB1355"/>
    <mergeCell ref="C1362:D1362"/>
    <mergeCell ref="I1362:L1362"/>
    <mergeCell ref="O1362:P1362"/>
    <mergeCell ref="V1362:W1362"/>
    <mergeCell ref="X1362:Z1362"/>
    <mergeCell ref="AA1362:AB1362"/>
    <mergeCell ref="C1360:D1360"/>
    <mergeCell ref="J1360:L1360"/>
    <mergeCell ref="O1360:P1360"/>
    <mergeCell ref="V1360:W1360"/>
    <mergeCell ref="X1360:Z1360"/>
    <mergeCell ref="AA1360:AB1360"/>
    <mergeCell ref="C1359:D1359"/>
    <mergeCell ref="J1359:L1359"/>
    <mergeCell ref="O1359:P1359"/>
    <mergeCell ref="V1359:W1359"/>
    <mergeCell ref="X1359:Z1359"/>
    <mergeCell ref="AA1359:AB1359"/>
    <mergeCell ref="C1365:D1365"/>
    <mergeCell ref="J1365:L1365"/>
    <mergeCell ref="O1365:P1365"/>
    <mergeCell ref="V1365:W1365"/>
    <mergeCell ref="X1365:Z1365"/>
    <mergeCell ref="AA1365:AB1365"/>
    <mergeCell ref="C1364:D1364"/>
    <mergeCell ref="J1364:L1364"/>
    <mergeCell ref="O1364:P1364"/>
    <mergeCell ref="V1364:W1364"/>
    <mergeCell ref="X1364:Z1364"/>
    <mergeCell ref="AA1364:AB1364"/>
    <mergeCell ref="C1363:D1363"/>
    <mergeCell ref="J1363:L1363"/>
    <mergeCell ref="O1363:P1363"/>
    <mergeCell ref="V1363:W1363"/>
    <mergeCell ref="X1363:Z1363"/>
    <mergeCell ref="AA1363:AB1363"/>
    <mergeCell ref="C1369:D1369"/>
    <mergeCell ref="J1369:L1369"/>
    <mergeCell ref="O1369:P1369"/>
    <mergeCell ref="V1369:W1369"/>
    <mergeCell ref="X1369:Z1369"/>
    <mergeCell ref="AA1369:AB1369"/>
    <mergeCell ref="C1368:D1368"/>
    <mergeCell ref="I1368:L1368"/>
    <mergeCell ref="O1368:P1368"/>
    <mergeCell ref="V1368:W1368"/>
    <mergeCell ref="X1368:Z1368"/>
    <mergeCell ref="AA1368:AB1368"/>
    <mergeCell ref="C1366:D1366"/>
    <mergeCell ref="J1366:L1366"/>
    <mergeCell ref="O1366:P1366"/>
    <mergeCell ref="V1366:W1366"/>
    <mergeCell ref="X1366:Z1366"/>
    <mergeCell ref="AA1366:AB1366"/>
    <mergeCell ref="C1373:D1373"/>
    <mergeCell ref="J1373:L1373"/>
    <mergeCell ref="O1373:P1373"/>
    <mergeCell ref="V1373:W1373"/>
    <mergeCell ref="X1373:Z1373"/>
    <mergeCell ref="AA1373:AB1373"/>
    <mergeCell ref="C1372:D1372"/>
    <mergeCell ref="I1372:L1372"/>
    <mergeCell ref="O1372:P1372"/>
    <mergeCell ref="V1372:W1372"/>
    <mergeCell ref="X1372:Z1372"/>
    <mergeCell ref="AA1372:AB1372"/>
    <mergeCell ref="C1370:D1370"/>
    <mergeCell ref="J1370:L1370"/>
    <mergeCell ref="O1370:P1370"/>
    <mergeCell ref="V1370:W1370"/>
    <mergeCell ref="X1370:Z1370"/>
    <mergeCell ref="AA1370:AB1370"/>
    <mergeCell ref="C1379:D1379"/>
    <mergeCell ref="I1379:L1379"/>
    <mergeCell ref="O1379:P1379"/>
    <mergeCell ref="V1379:W1379"/>
    <mergeCell ref="X1379:Z1379"/>
    <mergeCell ref="AA1379:AB1379"/>
    <mergeCell ref="C1377:D1377"/>
    <mergeCell ref="H1377:L1377"/>
    <mergeCell ref="O1377:P1377"/>
    <mergeCell ref="V1377:W1377"/>
    <mergeCell ref="X1377:Z1377"/>
    <mergeCell ref="AA1377:AB1377"/>
    <mergeCell ref="C1375:D1375"/>
    <mergeCell ref="G1375:L1375"/>
    <mergeCell ref="O1375:P1375"/>
    <mergeCell ref="V1375:W1375"/>
    <mergeCell ref="X1375:Z1375"/>
    <mergeCell ref="AA1375:AB1375"/>
    <mergeCell ref="C1383:D1383"/>
    <mergeCell ref="I1383:L1383"/>
    <mergeCell ref="O1383:P1383"/>
    <mergeCell ref="V1383:W1383"/>
    <mergeCell ref="X1383:Z1383"/>
    <mergeCell ref="AA1383:AB1383"/>
    <mergeCell ref="C1381:D1381"/>
    <mergeCell ref="J1381:L1381"/>
    <mergeCell ref="O1381:P1381"/>
    <mergeCell ref="V1381:W1381"/>
    <mergeCell ref="X1381:Z1381"/>
    <mergeCell ref="AA1381:AB1381"/>
    <mergeCell ref="C1380:D1380"/>
    <mergeCell ref="J1380:L1380"/>
    <mergeCell ref="O1380:P1380"/>
    <mergeCell ref="V1380:W1380"/>
    <mergeCell ref="X1380:Z1380"/>
    <mergeCell ref="AA1380:AB1380"/>
    <mergeCell ref="R1386:R1387"/>
    <mergeCell ref="S1386:S1387"/>
    <mergeCell ref="T1386:T1387"/>
    <mergeCell ref="V1386:W1387"/>
    <mergeCell ref="X1386:Z1387"/>
    <mergeCell ref="AA1386:AB1387"/>
    <mergeCell ref="C1386:D1387"/>
    <mergeCell ref="I1386:L1387"/>
    <mergeCell ref="M1386:M1387"/>
    <mergeCell ref="N1386:N1387"/>
    <mergeCell ref="O1386:P1387"/>
    <mergeCell ref="Q1386:Q1387"/>
    <mergeCell ref="C1384:D1384"/>
    <mergeCell ref="J1384:L1384"/>
    <mergeCell ref="O1384:P1384"/>
    <mergeCell ref="V1384:W1384"/>
    <mergeCell ref="X1384:Z1384"/>
    <mergeCell ref="AA1384:AB1384"/>
    <mergeCell ref="C1391:D1391"/>
    <mergeCell ref="J1391:L1391"/>
    <mergeCell ref="O1391:P1391"/>
    <mergeCell ref="V1391:W1391"/>
    <mergeCell ref="X1391:Z1391"/>
    <mergeCell ref="AA1391:AB1391"/>
    <mergeCell ref="C1390:D1390"/>
    <mergeCell ref="I1390:L1390"/>
    <mergeCell ref="O1390:P1390"/>
    <mergeCell ref="V1390:W1390"/>
    <mergeCell ref="X1390:Z1390"/>
    <mergeCell ref="AA1390:AB1390"/>
    <mergeCell ref="C1388:D1388"/>
    <mergeCell ref="J1388:L1388"/>
    <mergeCell ref="O1388:P1388"/>
    <mergeCell ref="V1388:W1388"/>
    <mergeCell ref="X1388:Z1388"/>
    <mergeCell ref="AA1388:AB1388"/>
    <mergeCell ref="C1395:D1395"/>
    <mergeCell ref="J1395:L1395"/>
    <mergeCell ref="O1395:P1395"/>
    <mergeCell ref="V1395:W1395"/>
    <mergeCell ref="X1395:Z1395"/>
    <mergeCell ref="AA1395:AB1395"/>
    <mergeCell ref="C1394:D1394"/>
    <mergeCell ref="J1394:L1394"/>
    <mergeCell ref="O1394:P1394"/>
    <mergeCell ref="V1394:W1394"/>
    <mergeCell ref="X1394:Z1394"/>
    <mergeCell ref="AA1394:AB1394"/>
    <mergeCell ref="C1393:D1393"/>
    <mergeCell ref="I1393:L1393"/>
    <mergeCell ref="O1393:P1393"/>
    <mergeCell ref="V1393:W1393"/>
    <mergeCell ref="X1393:Z1393"/>
    <mergeCell ref="AA1393:AB1393"/>
    <mergeCell ref="R1399:R1400"/>
    <mergeCell ref="S1399:S1400"/>
    <mergeCell ref="T1399:T1400"/>
    <mergeCell ref="V1399:W1400"/>
    <mergeCell ref="X1399:Z1400"/>
    <mergeCell ref="AA1399:AB1400"/>
    <mergeCell ref="C1399:D1400"/>
    <mergeCell ref="J1399:L1400"/>
    <mergeCell ref="M1399:M1400"/>
    <mergeCell ref="N1399:N1400"/>
    <mergeCell ref="O1399:P1400"/>
    <mergeCell ref="Q1399:Q1400"/>
    <mergeCell ref="R1397:R1398"/>
    <mergeCell ref="S1397:S1398"/>
    <mergeCell ref="T1397:T1398"/>
    <mergeCell ref="V1397:W1398"/>
    <mergeCell ref="X1397:Z1398"/>
    <mergeCell ref="AA1397:AB1398"/>
    <mergeCell ref="C1397:D1398"/>
    <mergeCell ref="I1397:L1398"/>
    <mergeCell ref="M1397:M1398"/>
    <mergeCell ref="N1397:N1398"/>
    <mergeCell ref="O1397:P1398"/>
    <mergeCell ref="Q1397:Q1398"/>
    <mergeCell ref="C1405:D1405"/>
    <mergeCell ref="I1405:L1405"/>
    <mergeCell ref="O1405:P1405"/>
    <mergeCell ref="V1405:W1405"/>
    <mergeCell ref="X1405:Z1405"/>
    <mergeCell ref="AA1405:AB1405"/>
    <mergeCell ref="C1403:D1403"/>
    <mergeCell ref="J1403:L1403"/>
    <mergeCell ref="O1403:P1403"/>
    <mergeCell ref="V1403:W1403"/>
    <mergeCell ref="X1403:Z1403"/>
    <mergeCell ref="AA1403:AB1403"/>
    <mergeCell ref="C1402:D1402"/>
    <mergeCell ref="I1402:L1402"/>
    <mergeCell ref="O1402:P1402"/>
    <mergeCell ref="V1402:W1402"/>
    <mergeCell ref="X1402:Z1402"/>
    <mergeCell ref="AA1402:AB1402"/>
    <mergeCell ref="C1410:D1410"/>
    <mergeCell ref="H1410:L1410"/>
    <mergeCell ref="O1410:P1410"/>
    <mergeCell ref="V1410:W1410"/>
    <mergeCell ref="X1410:Z1410"/>
    <mergeCell ref="AA1410:AB1410"/>
    <mergeCell ref="C1408:D1408"/>
    <mergeCell ref="G1408:L1408"/>
    <mergeCell ref="O1408:P1408"/>
    <mergeCell ref="V1408:W1408"/>
    <mergeCell ref="X1408:Z1408"/>
    <mergeCell ref="AA1408:AB1408"/>
    <mergeCell ref="C1406:D1406"/>
    <mergeCell ref="J1406:L1406"/>
    <mergeCell ref="O1406:P1406"/>
    <mergeCell ref="V1406:W1406"/>
    <mergeCell ref="X1406:Z1406"/>
    <mergeCell ref="AA1406:AB1406"/>
    <mergeCell ref="C1414:D1414"/>
    <mergeCell ref="J1414:L1414"/>
    <mergeCell ref="O1414:P1414"/>
    <mergeCell ref="V1414:W1414"/>
    <mergeCell ref="X1414:Z1414"/>
    <mergeCell ref="AA1414:AB1414"/>
    <mergeCell ref="C1413:D1413"/>
    <mergeCell ref="J1413:L1413"/>
    <mergeCell ref="O1413:P1413"/>
    <mergeCell ref="V1413:W1413"/>
    <mergeCell ref="X1413:Z1413"/>
    <mergeCell ref="AA1413:AB1413"/>
    <mergeCell ref="C1412:D1412"/>
    <mergeCell ref="I1412:L1412"/>
    <mergeCell ref="O1412:P1412"/>
    <mergeCell ref="V1412:W1412"/>
    <mergeCell ref="X1412:Z1412"/>
    <mergeCell ref="AA1412:AB1412"/>
    <mergeCell ref="C1419:D1419"/>
    <mergeCell ref="I1419:L1419"/>
    <mergeCell ref="O1419:P1419"/>
    <mergeCell ref="V1419:W1419"/>
    <mergeCell ref="X1419:Z1419"/>
    <mergeCell ref="AA1419:AB1419"/>
    <mergeCell ref="C1417:D1417"/>
    <mergeCell ref="J1417:L1417"/>
    <mergeCell ref="O1417:P1417"/>
    <mergeCell ref="V1417:W1417"/>
    <mergeCell ref="X1417:Z1417"/>
    <mergeCell ref="AA1417:AB1417"/>
    <mergeCell ref="C1416:D1416"/>
    <mergeCell ref="I1416:L1416"/>
    <mergeCell ref="O1416:P1416"/>
    <mergeCell ref="V1416:W1416"/>
    <mergeCell ref="X1416:Z1416"/>
    <mergeCell ref="AA1416:AB1416"/>
    <mergeCell ref="R1423:R1424"/>
    <mergeCell ref="S1423:S1424"/>
    <mergeCell ref="T1423:T1424"/>
    <mergeCell ref="V1423:W1424"/>
    <mergeCell ref="X1423:Z1424"/>
    <mergeCell ref="AA1423:AB1424"/>
    <mergeCell ref="C1423:D1424"/>
    <mergeCell ref="I1423:L1424"/>
    <mergeCell ref="M1423:M1424"/>
    <mergeCell ref="N1423:N1424"/>
    <mergeCell ref="O1423:P1424"/>
    <mergeCell ref="Q1423:Q1424"/>
    <mergeCell ref="R1420:R1421"/>
    <mergeCell ref="S1420:S1421"/>
    <mergeCell ref="T1420:T1421"/>
    <mergeCell ref="V1420:W1421"/>
    <mergeCell ref="X1420:Z1421"/>
    <mergeCell ref="AA1420:AB1421"/>
    <mergeCell ref="C1420:D1421"/>
    <mergeCell ref="J1420:L1421"/>
    <mergeCell ref="M1420:M1421"/>
    <mergeCell ref="N1420:N1421"/>
    <mergeCell ref="O1420:P1421"/>
    <mergeCell ref="Q1420:Q1421"/>
    <mergeCell ref="C1429:D1429"/>
    <mergeCell ref="J1429:L1429"/>
    <mergeCell ref="O1429:P1429"/>
    <mergeCell ref="V1429:W1429"/>
    <mergeCell ref="X1429:Z1429"/>
    <mergeCell ref="AA1429:AB1429"/>
    <mergeCell ref="C1428:D1428"/>
    <mergeCell ref="I1428:L1428"/>
    <mergeCell ref="O1428:P1428"/>
    <mergeCell ref="V1428:W1428"/>
    <mergeCell ref="X1428:Z1428"/>
    <mergeCell ref="AA1428:AB1428"/>
    <mergeCell ref="R1425:R1426"/>
    <mergeCell ref="S1425:S1426"/>
    <mergeCell ref="T1425:T1426"/>
    <mergeCell ref="V1425:W1426"/>
    <mergeCell ref="X1425:Z1426"/>
    <mergeCell ref="AA1425:AB1426"/>
    <mergeCell ref="C1425:D1426"/>
    <mergeCell ref="J1425:L1426"/>
    <mergeCell ref="M1425:M1426"/>
    <mergeCell ref="N1425:N1426"/>
    <mergeCell ref="O1425:P1426"/>
    <mergeCell ref="Q1425:Q1426"/>
    <mergeCell ref="R1433:R1434"/>
    <mergeCell ref="S1433:S1434"/>
    <mergeCell ref="T1433:T1434"/>
    <mergeCell ref="V1433:W1434"/>
    <mergeCell ref="X1433:Z1434"/>
    <mergeCell ref="AA1433:AB1434"/>
    <mergeCell ref="C1433:D1434"/>
    <mergeCell ref="J1433:L1434"/>
    <mergeCell ref="M1433:M1434"/>
    <mergeCell ref="N1433:N1434"/>
    <mergeCell ref="O1433:P1434"/>
    <mergeCell ref="Q1433:Q1434"/>
    <mergeCell ref="R1431:R1432"/>
    <mergeCell ref="S1431:S1432"/>
    <mergeCell ref="T1431:T1432"/>
    <mergeCell ref="V1431:W1432"/>
    <mergeCell ref="X1431:Z1432"/>
    <mergeCell ref="AA1431:AB1432"/>
    <mergeCell ref="C1431:D1432"/>
    <mergeCell ref="I1431:L1432"/>
    <mergeCell ref="M1431:M1432"/>
    <mergeCell ref="N1431:N1432"/>
    <mergeCell ref="O1431:P1432"/>
    <mergeCell ref="Q1431:Q1432"/>
    <mergeCell ref="C1440:D1440"/>
    <mergeCell ref="I1440:L1440"/>
    <mergeCell ref="O1440:P1440"/>
    <mergeCell ref="V1440:W1440"/>
    <mergeCell ref="X1440:Z1440"/>
    <mergeCell ref="AA1440:AB1440"/>
    <mergeCell ref="C1438:D1438"/>
    <mergeCell ref="J1438:L1438"/>
    <mergeCell ref="O1438:P1438"/>
    <mergeCell ref="V1438:W1438"/>
    <mergeCell ref="X1438:Z1438"/>
    <mergeCell ref="AA1438:AB1438"/>
    <mergeCell ref="R1436:R1437"/>
    <mergeCell ref="S1436:S1437"/>
    <mergeCell ref="T1436:T1437"/>
    <mergeCell ref="V1436:W1437"/>
    <mergeCell ref="X1436:Z1437"/>
    <mergeCell ref="AA1436:AB1437"/>
    <mergeCell ref="C1436:D1437"/>
    <mergeCell ref="I1436:L1437"/>
    <mergeCell ref="M1436:M1437"/>
    <mergeCell ref="N1436:N1437"/>
    <mergeCell ref="O1436:P1437"/>
    <mergeCell ref="Q1436:Q1437"/>
    <mergeCell ref="C1443:D1443"/>
    <mergeCell ref="J1443:L1443"/>
    <mergeCell ref="O1443:P1443"/>
    <mergeCell ref="V1443:W1443"/>
    <mergeCell ref="X1443:Z1443"/>
    <mergeCell ref="AA1443:AB1443"/>
    <mergeCell ref="C1442:D1442"/>
    <mergeCell ref="J1442:L1442"/>
    <mergeCell ref="O1442:P1442"/>
    <mergeCell ref="V1442:W1442"/>
    <mergeCell ref="X1442:Z1442"/>
    <mergeCell ref="AA1442:AB1442"/>
    <mergeCell ref="C1441:D1441"/>
    <mergeCell ref="J1441:L1441"/>
    <mergeCell ref="O1441:P1441"/>
    <mergeCell ref="V1441:W1441"/>
    <mergeCell ref="X1441:Z1441"/>
    <mergeCell ref="AA1441:AB1441"/>
    <mergeCell ref="C1447:D1447"/>
    <mergeCell ref="J1447:L1447"/>
    <mergeCell ref="O1447:P1447"/>
    <mergeCell ref="V1447:W1447"/>
    <mergeCell ref="X1447:Z1447"/>
    <mergeCell ref="AA1447:AB1447"/>
    <mergeCell ref="C1446:D1446"/>
    <mergeCell ref="J1446:L1446"/>
    <mergeCell ref="O1446:P1446"/>
    <mergeCell ref="V1446:W1446"/>
    <mergeCell ref="X1446:Z1446"/>
    <mergeCell ref="AA1446:AB1446"/>
    <mergeCell ref="C1445:D1445"/>
    <mergeCell ref="I1445:L1445"/>
    <mergeCell ref="O1445:P1445"/>
    <mergeCell ref="V1445:W1445"/>
    <mergeCell ref="X1445:Z1445"/>
    <mergeCell ref="AA1445:AB1445"/>
    <mergeCell ref="C1451:D1451"/>
    <mergeCell ref="J1451:L1451"/>
    <mergeCell ref="O1451:P1451"/>
    <mergeCell ref="V1451:W1451"/>
    <mergeCell ref="X1451:Z1451"/>
    <mergeCell ref="AA1451:AB1451"/>
    <mergeCell ref="C1450:D1450"/>
    <mergeCell ref="I1450:L1450"/>
    <mergeCell ref="O1450:P1450"/>
    <mergeCell ref="V1450:W1450"/>
    <mergeCell ref="X1450:Z1450"/>
    <mergeCell ref="AA1450:AB1450"/>
    <mergeCell ref="C1448:D1448"/>
    <mergeCell ref="J1448:L1448"/>
    <mergeCell ref="O1448:P1448"/>
    <mergeCell ref="V1448:W1448"/>
    <mergeCell ref="X1448:Z1448"/>
    <mergeCell ref="AA1448:AB1448"/>
    <mergeCell ref="C1455:D1455"/>
    <mergeCell ref="I1455:L1455"/>
    <mergeCell ref="O1455:P1455"/>
    <mergeCell ref="V1455:W1455"/>
    <mergeCell ref="X1455:Z1455"/>
    <mergeCell ref="AA1455:AB1455"/>
    <mergeCell ref="C1453:D1453"/>
    <mergeCell ref="J1453:L1453"/>
    <mergeCell ref="O1453:P1453"/>
    <mergeCell ref="V1453:W1453"/>
    <mergeCell ref="X1453:Z1453"/>
    <mergeCell ref="AA1453:AB1453"/>
    <mergeCell ref="C1452:D1452"/>
    <mergeCell ref="J1452:L1452"/>
    <mergeCell ref="O1452:P1452"/>
    <mergeCell ref="V1452:W1452"/>
    <mergeCell ref="X1452:Z1452"/>
    <mergeCell ref="AA1452:AB1452"/>
    <mergeCell ref="R1458:R1459"/>
    <mergeCell ref="S1458:S1459"/>
    <mergeCell ref="T1458:T1459"/>
    <mergeCell ref="V1458:W1459"/>
    <mergeCell ref="X1458:Z1459"/>
    <mergeCell ref="AA1458:AB1459"/>
    <mergeCell ref="C1458:D1459"/>
    <mergeCell ref="J1458:L1459"/>
    <mergeCell ref="M1458:M1459"/>
    <mergeCell ref="N1458:N1459"/>
    <mergeCell ref="O1458:P1459"/>
    <mergeCell ref="Q1458:Q1459"/>
    <mergeCell ref="R1456:R1457"/>
    <mergeCell ref="S1456:S1457"/>
    <mergeCell ref="T1456:T1457"/>
    <mergeCell ref="V1456:W1457"/>
    <mergeCell ref="X1456:Z1457"/>
    <mergeCell ref="AA1456:AB1457"/>
    <mergeCell ref="C1456:D1457"/>
    <mergeCell ref="J1456:L1457"/>
    <mergeCell ref="M1456:M1457"/>
    <mergeCell ref="N1456:N1457"/>
    <mergeCell ref="O1456:P1457"/>
    <mergeCell ref="Q1456:Q1457"/>
    <mergeCell ref="C1465:D1465"/>
    <mergeCell ref="G1465:L1465"/>
    <mergeCell ref="O1465:P1465"/>
    <mergeCell ref="V1465:W1465"/>
    <mergeCell ref="X1465:Z1465"/>
    <mergeCell ref="AA1465:AB1465"/>
    <mergeCell ref="C1463:D1463"/>
    <mergeCell ref="J1463:L1463"/>
    <mergeCell ref="O1463:P1463"/>
    <mergeCell ref="V1463:W1463"/>
    <mergeCell ref="X1463:Z1463"/>
    <mergeCell ref="AA1463:AB1463"/>
    <mergeCell ref="R1461:R1462"/>
    <mergeCell ref="S1461:S1462"/>
    <mergeCell ref="T1461:T1462"/>
    <mergeCell ref="V1461:W1462"/>
    <mergeCell ref="X1461:Z1462"/>
    <mergeCell ref="AA1461:AB1462"/>
    <mergeCell ref="C1461:D1462"/>
    <mergeCell ref="I1461:L1462"/>
    <mergeCell ref="M1461:M1462"/>
    <mergeCell ref="N1461:N1462"/>
    <mergeCell ref="O1461:P1462"/>
    <mergeCell ref="Q1461:Q1462"/>
    <mergeCell ref="C1470:D1470"/>
    <mergeCell ref="J1470:L1470"/>
    <mergeCell ref="O1470:P1470"/>
    <mergeCell ref="V1470:W1470"/>
    <mergeCell ref="X1470:Z1470"/>
    <mergeCell ref="AA1470:AB1470"/>
    <mergeCell ref="C1469:D1469"/>
    <mergeCell ref="I1469:L1469"/>
    <mergeCell ref="O1469:P1469"/>
    <mergeCell ref="V1469:W1469"/>
    <mergeCell ref="X1469:Z1469"/>
    <mergeCell ref="AA1469:AB1469"/>
    <mergeCell ref="C1467:D1467"/>
    <mergeCell ref="H1467:L1467"/>
    <mergeCell ref="O1467:P1467"/>
    <mergeCell ref="V1467:W1467"/>
    <mergeCell ref="X1467:Z1467"/>
    <mergeCell ref="AA1467:AB1467"/>
    <mergeCell ref="C1474:D1474"/>
    <mergeCell ref="J1474:L1474"/>
    <mergeCell ref="O1474:P1474"/>
    <mergeCell ref="V1474:W1474"/>
    <mergeCell ref="X1474:Z1474"/>
    <mergeCell ref="AA1474:AB1474"/>
    <mergeCell ref="C1473:D1473"/>
    <mergeCell ref="I1473:L1473"/>
    <mergeCell ref="O1473:P1473"/>
    <mergeCell ref="V1473:W1473"/>
    <mergeCell ref="X1473:Z1473"/>
    <mergeCell ref="AA1473:AB1473"/>
    <mergeCell ref="C1471:D1471"/>
    <mergeCell ref="J1471:L1471"/>
    <mergeCell ref="O1471:P1471"/>
    <mergeCell ref="V1471:W1471"/>
    <mergeCell ref="X1471:Z1471"/>
    <mergeCell ref="AA1471:AB1471"/>
    <mergeCell ref="C1478:D1478"/>
    <mergeCell ref="J1478:L1478"/>
    <mergeCell ref="O1478:P1478"/>
    <mergeCell ref="V1478:W1478"/>
    <mergeCell ref="X1478:Z1478"/>
    <mergeCell ref="AA1478:AB1478"/>
    <mergeCell ref="C1477:D1477"/>
    <mergeCell ref="J1477:L1477"/>
    <mergeCell ref="O1477:P1477"/>
    <mergeCell ref="V1477:W1477"/>
    <mergeCell ref="X1477:Z1477"/>
    <mergeCell ref="AA1477:AB1477"/>
    <mergeCell ref="C1476:D1476"/>
    <mergeCell ref="I1476:L1476"/>
    <mergeCell ref="O1476:P1476"/>
    <mergeCell ref="V1476:W1476"/>
    <mergeCell ref="X1476:Z1476"/>
    <mergeCell ref="AA1476:AB1476"/>
    <mergeCell ref="C1483:D1483"/>
    <mergeCell ref="I1483:L1483"/>
    <mergeCell ref="O1483:P1483"/>
    <mergeCell ref="V1483:W1483"/>
    <mergeCell ref="X1483:Z1483"/>
    <mergeCell ref="AA1483:AB1483"/>
    <mergeCell ref="C1481:D1481"/>
    <mergeCell ref="J1481:L1481"/>
    <mergeCell ref="O1481:P1481"/>
    <mergeCell ref="V1481:W1481"/>
    <mergeCell ref="X1481:Z1481"/>
    <mergeCell ref="AA1481:AB1481"/>
    <mergeCell ref="C1480:D1480"/>
    <mergeCell ref="I1480:L1480"/>
    <mergeCell ref="O1480:P1480"/>
    <mergeCell ref="V1480:W1480"/>
    <mergeCell ref="X1480:Z1480"/>
    <mergeCell ref="AA1480:AB1480"/>
    <mergeCell ref="C1486:D1486"/>
    <mergeCell ref="J1486:L1486"/>
    <mergeCell ref="O1486:P1486"/>
    <mergeCell ref="V1486:W1486"/>
    <mergeCell ref="X1486:Z1486"/>
    <mergeCell ref="AA1486:AB1486"/>
    <mergeCell ref="C1485:D1485"/>
    <mergeCell ref="J1485:L1485"/>
    <mergeCell ref="O1485:P1485"/>
    <mergeCell ref="V1485:W1485"/>
    <mergeCell ref="X1485:Z1485"/>
    <mergeCell ref="AA1485:AB1485"/>
    <mergeCell ref="C1484:D1484"/>
    <mergeCell ref="J1484:L1484"/>
    <mergeCell ref="O1484:P1484"/>
    <mergeCell ref="V1484:W1484"/>
    <mergeCell ref="X1484:Z1484"/>
    <mergeCell ref="AA1484:AB1484"/>
    <mergeCell ref="C1490:D1490"/>
    <mergeCell ref="J1490:L1490"/>
    <mergeCell ref="O1490:P1490"/>
    <mergeCell ref="V1490:W1490"/>
    <mergeCell ref="X1490:Z1490"/>
    <mergeCell ref="AA1490:AB1490"/>
    <mergeCell ref="C1489:D1489"/>
    <mergeCell ref="J1489:L1489"/>
    <mergeCell ref="O1489:P1489"/>
    <mergeCell ref="V1489:W1489"/>
    <mergeCell ref="X1489:Z1489"/>
    <mergeCell ref="AA1489:AB1489"/>
    <mergeCell ref="C1488:D1488"/>
    <mergeCell ref="I1488:L1488"/>
    <mergeCell ref="O1488:P1488"/>
    <mergeCell ref="V1488:W1488"/>
    <mergeCell ref="X1488:Z1488"/>
    <mergeCell ref="AA1488:AB1488"/>
    <mergeCell ref="C1494:D1494"/>
    <mergeCell ref="I1494:L1494"/>
    <mergeCell ref="O1494:P1494"/>
    <mergeCell ref="V1494:W1494"/>
    <mergeCell ref="X1494:Z1494"/>
    <mergeCell ref="AA1494:AB1494"/>
    <mergeCell ref="C1492:D1492"/>
    <mergeCell ref="J1492:L1492"/>
    <mergeCell ref="O1492:P1492"/>
    <mergeCell ref="V1492:W1492"/>
    <mergeCell ref="X1492:Z1492"/>
    <mergeCell ref="AA1492:AB1492"/>
    <mergeCell ref="C1491:D1491"/>
    <mergeCell ref="J1491:L1491"/>
    <mergeCell ref="O1491:P1491"/>
    <mergeCell ref="V1491:W1491"/>
    <mergeCell ref="X1491:Z1491"/>
    <mergeCell ref="AA1491:AB1491"/>
    <mergeCell ref="C1498:D1498"/>
    <mergeCell ref="J1498:L1498"/>
    <mergeCell ref="O1498:P1498"/>
    <mergeCell ref="V1498:W1498"/>
    <mergeCell ref="X1498:Z1498"/>
    <mergeCell ref="AA1498:AB1498"/>
    <mergeCell ref="C1497:D1497"/>
    <mergeCell ref="I1497:L1497"/>
    <mergeCell ref="O1497:P1497"/>
    <mergeCell ref="V1497:W1497"/>
    <mergeCell ref="X1497:Z1497"/>
    <mergeCell ref="AA1497:AB1497"/>
    <mergeCell ref="C1495:D1495"/>
    <mergeCell ref="J1495:L1495"/>
    <mergeCell ref="O1495:P1495"/>
    <mergeCell ref="V1495:W1495"/>
    <mergeCell ref="X1495:Z1495"/>
    <mergeCell ref="AA1495:AB1495"/>
    <mergeCell ref="R1500:R1501"/>
    <mergeCell ref="S1500:S1501"/>
    <mergeCell ref="T1500:T1501"/>
    <mergeCell ref="V1500:W1501"/>
    <mergeCell ref="X1500:Z1501"/>
    <mergeCell ref="AA1500:AB1501"/>
    <mergeCell ref="C1500:D1501"/>
    <mergeCell ref="J1500:L1501"/>
    <mergeCell ref="M1500:M1501"/>
    <mergeCell ref="N1500:N1501"/>
    <mergeCell ref="O1500:P1501"/>
    <mergeCell ref="Q1500:Q1501"/>
    <mergeCell ref="C1499:D1499"/>
    <mergeCell ref="J1499:L1499"/>
    <mergeCell ref="O1499:P1499"/>
    <mergeCell ref="V1499:W1499"/>
    <mergeCell ref="X1499:Z1499"/>
    <mergeCell ref="AA1499:AB1499"/>
    <mergeCell ref="C1505:D1505"/>
    <mergeCell ref="J1505:L1505"/>
    <mergeCell ref="O1505:P1505"/>
    <mergeCell ref="V1505:W1505"/>
    <mergeCell ref="X1505:Z1505"/>
    <mergeCell ref="AA1505:AB1505"/>
    <mergeCell ref="C1504:D1504"/>
    <mergeCell ref="I1504:L1504"/>
    <mergeCell ref="O1504:P1504"/>
    <mergeCell ref="V1504:W1504"/>
    <mergeCell ref="X1504:Z1504"/>
    <mergeCell ref="AA1504:AB1504"/>
    <mergeCell ref="C1502:D1502"/>
    <mergeCell ref="J1502:L1502"/>
    <mergeCell ref="O1502:P1502"/>
    <mergeCell ref="V1502:W1502"/>
    <mergeCell ref="X1502:Z1502"/>
    <mergeCell ref="AA1502:AB1502"/>
    <mergeCell ref="C1509:D1509"/>
    <mergeCell ref="J1509:L1509"/>
    <mergeCell ref="O1509:P1509"/>
    <mergeCell ref="V1509:W1509"/>
    <mergeCell ref="X1509:Z1509"/>
    <mergeCell ref="AA1509:AB1509"/>
    <mergeCell ref="C1508:D1508"/>
    <mergeCell ref="I1508:L1508"/>
    <mergeCell ref="O1508:P1508"/>
    <mergeCell ref="V1508:W1508"/>
    <mergeCell ref="X1508:Z1508"/>
    <mergeCell ref="AA1508:AB1508"/>
    <mergeCell ref="C1506:D1506"/>
    <mergeCell ref="J1506:L1506"/>
    <mergeCell ref="O1506:P1506"/>
    <mergeCell ref="V1506:W1506"/>
    <mergeCell ref="X1506:Z1506"/>
    <mergeCell ref="AA1506:AB1506"/>
    <mergeCell ref="C1514:D1514"/>
    <mergeCell ref="I1514:L1514"/>
    <mergeCell ref="O1514:P1514"/>
    <mergeCell ref="V1514:W1514"/>
    <mergeCell ref="X1514:Z1514"/>
    <mergeCell ref="AA1514:AB1514"/>
    <mergeCell ref="C1512:D1512"/>
    <mergeCell ref="J1512:L1512"/>
    <mergeCell ref="O1512:P1512"/>
    <mergeCell ref="V1512:W1512"/>
    <mergeCell ref="X1512:Z1512"/>
    <mergeCell ref="AA1512:AB1512"/>
    <mergeCell ref="C1511:D1511"/>
    <mergeCell ref="I1511:L1511"/>
    <mergeCell ref="O1511:P1511"/>
    <mergeCell ref="V1511:W1511"/>
    <mergeCell ref="X1511:Z1511"/>
    <mergeCell ref="AA1511:AB1511"/>
    <mergeCell ref="U1524:AA1524"/>
    <mergeCell ref="A1526:A1529"/>
    <mergeCell ref="V1526:AB1527"/>
    <mergeCell ref="C1527:O1527"/>
    <mergeCell ref="O1519:P1519"/>
    <mergeCell ref="V1519:W1519"/>
    <mergeCell ref="X1519:Z1519"/>
    <mergeCell ref="AA1519:AB1519"/>
    <mergeCell ref="U1521:AA1521"/>
    <mergeCell ref="U1522:AA1522"/>
    <mergeCell ref="R1515:R1516"/>
    <mergeCell ref="S1515:S1516"/>
    <mergeCell ref="T1515:T1516"/>
    <mergeCell ref="V1515:W1516"/>
    <mergeCell ref="X1515:Z1516"/>
    <mergeCell ref="AA1515:AB1516"/>
    <mergeCell ref="C1515:D1516"/>
    <mergeCell ref="J1515:L1516"/>
    <mergeCell ref="M1515:M1516"/>
    <mergeCell ref="N1515:N1516"/>
    <mergeCell ref="O1515:P1516"/>
    <mergeCell ref="Q1515:Q1516"/>
  </mergeCells>
  <pageMargins left="0.16597222222222222" right="0.16597222222222222" top="0.16597222222222222" bottom="0.16597222222222222" header="0" footer="0"/>
  <pageSetup paperSize="3" fitToWidth="0" fitToHeight="0" orientation="landscape" horizontalDpi="0" verticalDpi="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529"/>
  <sheetViews>
    <sheetView showGridLines="0" tabSelected="1" showOutlineSymbols="0" topLeftCell="J748" workbookViewId="0">
      <selection activeCell="R768" sqref="R768"/>
    </sheetView>
  </sheetViews>
  <sheetFormatPr defaultColWidth="8" defaultRowHeight="12.75" customHeight="1" x14ac:dyDescent="0.2"/>
  <cols>
    <col min="1" max="1" width="3.42578125" customWidth="1"/>
    <col min="2" max="2" width="1.140625" customWidth="1"/>
    <col min="4" max="4" width="1.7109375" customWidth="1"/>
    <col min="5" max="7" width="1.140625" customWidth="1"/>
    <col min="8" max="8" width="3.7109375" style="32" customWidth="1"/>
    <col min="9" max="9" width="42.42578125" style="32" customWidth="1"/>
    <col min="10" max="10" width="15.42578125" customWidth="1"/>
    <col min="11" max="11" width="13.85546875" style="20" customWidth="1"/>
    <col min="12" max="12" width="12.85546875" bestFit="1" customWidth="1"/>
    <col min="13" max="13" width="1.140625" customWidth="1"/>
    <col min="14" max="14" width="6.5703125" bestFit="1" customWidth="1"/>
    <col min="15" max="15" width="1.7109375" customWidth="1"/>
    <col min="16" max="16" width="1.140625" customWidth="1"/>
    <col min="17" max="17" width="5.7109375" customWidth="1"/>
    <col min="18" max="18" width="20" customWidth="1"/>
    <col min="19" max="21" width="6.85546875" customWidth="1"/>
    <col min="22" max="22" width="24.85546875" customWidth="1"/>
    <col min="23" max="243" width="6.85546875" customWidth="1"/>
  </cols>
  <sheetData>
    <row r="1" spans="1:17" ht="33.75" customHeight="1" x14ac:dyDescent="0.2">
      <c r="A1" s="1"/>
      <c r="Q1" s="1"/>
    </row>
    <row r="2" spans="1:17" ht="13.5" customHeight="1" x14ac:dyDescent="0.2">
      <c r="K2" s="21" t="s">
        <v>0</v>
      </c>
      <c r="L2" s="16"/>
      <c r="M2" s="16"/>
      <c r="N2" s="16"/>
      <c r="O2" s="16"/>
      <c r="P2" s="16"/>
    </row>
    <row r="3" spans="1:17" ht="13.5" customHeight="1" x14ac:dyDescent="0.2">
      <c r="L3" s="17"/>
      <c r="M3" s="2" t="s">
        <v>3</v>
      </c>
    </row>
    <row r="4" spans="1:17" ht="13.5" customHeight="1" x14ac:dyDescent="0.2">
      <c r="L4" s="17"/>
      <c r="M4" s="2" t="s">
        <v>3</v>
      </c>
      <c r="N4" s="18"/>
      <c r="O4" s="18"/>
    </row>
    <row r="5" spans="1:17" ht="3" customHeight="1" x14ac:dyDescent="0.2"/>
    <row r="6" spans="1:17" ht="13.5" customHeight="1" x14ac:dyDescent="0.2">
      <c r="D6" s="19"/>
      <c r="E6" s="19"/>
      <c r="F6" s="19"/>
      <c r="G6" s="19"/>
      <c r="H6" s="33"/>
      <c r="I6" s="33"/>
      <c r="J6" s="19"/>
      <c r="K6" s="19"/>
      <c r="L6" s="19"/>
      <c r="M6" s="19"/>
      <c r="N6" s="19"/>
      <c r="O6" s="19"/>
      <c r="P6" s="19"/>
    </row>
    <row r="7" spans="1:17" ht="16.5" customHeight="1" x14ac:dyDescent="0.2">
      <c r="D7" s="15"/>
      <c r="E7" s="15"/>
      <c r="F7" s="15"/>
      <c r="G7" s="15"/>
      <c r="H7" s="34"/>
      <c r="I7" s="34"/>
      <c r="J7" s="15"/>
      <c r="K7" s="15"/>
      <c r="L7" s="15"/>
      <c r="M7" s="15"/>
      <c r="N7" s="15"/>
      <c r="O7" s="15"/>
      <c r="P7" s="15"/>
    </row>
    <row r="8" spans="1:17" ht="16.5" customHeight="1" x14ac:dyDescent="0.2">
      <c r="D8" s="15"/>
      <c r="E8" s="15"/>
      <c r="F8" s="15"/>
      <c r="G8" s="15"/>
      <c r="H8" s="34"/>
      <c r="I8" s="34"/>
      <c r="J8" s="15"/>
      <c r="K8" s="15"/>
      <c r="L8" s="15"/>
      <c r="M8" s="15"/>
      <c r="N8" s="15"/>
      <c r="O8" s="15"/>
      <c r="P8" s="15"/>
    </row>
    <row r="9" spans="1:17" ht="16.5" customHeight="1" x14ac:dyDescent="0.2">
      <c r="D9" s="11"/>
      <c r="E9" s="11"/>
      <c r="F9" s="11"/>
      <c r="G9" s="11"/>
      <c r="H9" s="2"/>
      <c r="I9" s="2"/>
      <c r="J9" s="11"/>
      <c r="K9" s="11"/>
      <c r="L9" s="11"/>
      <c r="M9" s="11"/>
      <c r="N9" s="11"/>
      <c r="O9" s="11"/>
      <c r="P9" s="11"/>
    </row>
    <row r="10" spans="1:17" ht="3" customHeight="1" x14ac:dyDescent="0.2"/>
    <row r="11" spans="1:17" ht="6.75" customHeight="1" x14ac:dyDescent="0.2">
      <c r="J11" s="14"/>
      <c r="K11" s="29"/>
      <c r="L11" s="14" t="s">
        <v>11</v>
      </c>
      <c r="M11" s="14"/>
      <c r="N11" s="14"/>
      <c r="O11" s="14"/>
    </row>
    <row r="12" spans="1:17" ht="7.5" customHeight="1" x14ac:dyDescent="0.2">
      <c r="B12" s="14" t="s">
        <v>12</v>
      </c>
      <c r="C12" s="14"/>
      <c r="D12" s="14" t="s">
        <v>13</v>
      </c>
      <c r="E12" s="14"/>
      <c r="F12" s="14"/>
      <c r="G12" s="14"/>
      <c r="H12" s="28"/>
      <c r="I12" s="28"/>
      <c r="J12" s="14"/>
      <c r="K12" s="29"/>
      <c r="L12" s="14"/>
      <c r="M12" s="14"/>
      <c r="N12" s="14"/>
      <c r="O12" s="14"/>
    </row>
    <row r="13" spans="1:17" ht="2.25" customHeight="1" x14ac:dyDescent="0.2">
      <c r="B13" s="14"/>
      <c r="C13" s="14"/>
      <c r="D13" s="14"/>
      <c r="E13" s="14"/>
      <c r="F13" s="14"/>
      <c r="G13" s="14"/>
      <c r="H13" s="28"/>
      <c r="I13" s="28"/>
      <c r="L13" s="14"/>
      <c r="M13" s="14"/>
      <c r="N13" s="14"/>
      <c r="O13" s="14"/>
    </row>
    <row r="14" spans="1:17" ht="6.75" customHeight="1" x14ac:dyDescent="0.2">
      <c r="B14" s="14"/>
      <c r="C14" s="14"/>
      <c r="D14" s="14"/>
      <c r="E14" s="14"/>
      <c r="F14" s="14"/>
      <c r="G14" s="14"/>
      <c r="H14" s="28"/>
      <c r="I14" s="28"/>
      <c r="L14" s="14"/>
      <c r="M14" s="14"/>
      <c r="N14" s="14"/>
      <c r="O14" s="14"/>
    </row>
    <row r="15" spans="1:17" ht="9.75" customHeight="1" x14ac:dyDescent="0.2">
      <c r="D15" s="14"/>
      <c r="E15" s="14"/>
      <c r="F15" s="14"/>
      <c r="G15" s="14"/>
      <c r="H15" s="28"/>
      <c r="I15" s="28"/>
      <c r="J15" s="14" t="s">
        <v>15</v>
      </c>
      <c r="K15" s="29" t="s">
        <v>1870</v>
      </c>
    </row>
    <row r="16" spans="1:17" ht="3" customHeight="1" x14ac:dyDescent="0.2">
      <c r="J16" s="14"/>
      <c r="K16" s="29"/>
      <c r="L16" s="14" t="s">
        <v>19</v>
      </c>
      <c r="M16" s="14"/>
      <c r="N16" s="14" t="s">
        <v>20</v>
      </c>
      <c r="O16" s="14"/>
    </row>
    <row r="17" spans="2:22" ht="9.75" customHeight="1" x14ac:dyDescent="0.2">
      <c r="L17" s="14"/>
      <c r="M17" s="14"/>
      <c r="N17" s="14"/>
      <c r="O17" s="14"/>
    </row>
    <row r="18" spans="2:22" ht="3" customHeight="1" x14ac:dyDescent="0.2"/>
    <row r="19" spans="2:22" ht="16.5" customHeight="1" x14ac:dyDescent="0.2">
      <c r="B19" s="14" t="s">
        <v>21</v>
      </c>
      <c r="C19" s="14"/>
      <c r="D19" s="14" t="s">
        <v>22</v>
      </c>
      <c r="E19" s="14"/>
      <c r="F19" s="14"/>
      <c r="G19" s="14"/>
      <c r="H19" s="28"/>
      <c r="I19" s="28"/>
      <c r="J19" s="14" t="s">
        <v>26</v>
      </c>
      <c r="K19" s="29" t="s">
        <v>30</v>
      </c>
      <c r="L19" s="14" t="s">
        <v>31</v>
      </c>
      <c r="M19" s="14"/>
      <c r="N19" s="14" t="s">
        <v>32</v>
      </c>
      <c r="O19" s="14"/>
      <c r="R19" s="22">
        <f>+K21+K1237</f>
        <v>697563522550.28003</v>
      </c>
    </row>
    <row r="20" spans="2:22" ht="3" customHeight="1" x14ac:dyDescent="0.2"/>
    <row r="21" spans="2:22" ht="13.5" customHeight="1" x14ac:dyDescent="0.2">
      <c r="C21" s="12" t="s">
        <v>21</v>
      </c>
      <c r="E21" s="89" t="s">
        <v>33</v>
      </c>
      <c r="F21" s="89"/>
      <c r="G21" s="89"/>
      <c r="H21" s="89"/>
      <c r="I21" s="89"/>
      <c r="J21" s="10">
        <v>608699699035</v>
      </c>
      <c r="K21" s="30">
        <v>596935724505.28003</v>
      </c>
      <c r="L21" s="10">
        <v>-11763974529.719999</v>
      </c>
      <c r="M21" s="10"/>
      <c r="N21" s="10">
        <v>-1.9326401094611969</v>
      </c>
      <c r="O21" s="10"/>
    </row>
    <row r="22" spans="2:22" ht="3" customHeight="1" x14ac:dyDescent="0.2"/>
    <row r="23" spans="2:22" ht="13.5" customHeight="1" x14ac:dyDescent="0.2">
      <c r="C23" s="12" t="s">
        <v>34</v>
      </c>
      <c r="F23" s="89" t="s">
        <v>35</v>
      </c>
      <c r="G23" s="89"/>
      <c r="H23" s="89"/>
      <c r="I23" s="89"/>
      <c r="J23" s="10">
        <v>142850878100</v>
      </c>
      <c r="K23" s="30">
        <v>51310720507</v>
      </c>
      <c r="L23" s="10">
        <v>-91540157593</v>
      </c>
      <c r="M23" s="10"/>
      <c r="N23" s="10">
        <v>-64.080920474929869</v>
      </c>
      <c r="O23" s="10"/>
      <c r="V23" s="22">
        <f>+K28</f>
        <v>850000000</v>
      </c>
    </row>
    <row r="24" spans="2:22" ht="3" customHeight="1" x14ac:dyDescent="0.2">
      <c r="G24" s="89" t="s">
        <v>37</v>
      </c>
      <c r="H24" s="89"/>
      <c r="I24" s="89"/>
    </row>
    <row r="25" spans="2:22" ht="13.5" customHeight="1" x14ac:dyDescent="0.2">
      <c r="C25" s="12" t="s">
        <v>36</v>
      </c>
      <c r="G25" s="89"/>
      <c r="H25" s="89"/>
      <c r="I25" s="89"/>
      <c r="J25" s="10">
        <v>139507160700</v>
      </c>
      <c r="K25" s="43">
        <v>47967003107</v>
      </c>
      <c r="L25" s="10">
        <v>-91540157593</v>
      </c>
      <c r="M25" s="10"/>
      <c r="N25" s="10">
        <v>-65.616816465679818</v>
      </c>
      <c r="O25" s="10"/>
    </row>
    <row r="26" spans="2:22" ht="3" customHeight="1" x14ac:dyDescent="0.2"/>
    <row r="27" spans="2:22" ht="16.5" customHeight="1" x14ac:dyDescent="0.2">
      <c r="C27" s="12" t="s">
        <v>38</v>
      </c>
      <c r="H27" s="77" t="s">
        <v>39</v>
      </c>
      <c r="I27" s="77"/>
      <c r="J27" s="10">
        <v>5137755000</v>
      </c>
      <c r="K27" s="31">
        <v>6345785086</v>
      </c>
      <c r="L27" s="10">
        <v>1208030086</v>
      </c>
      <c r="M27" s="10"/>
      <c r="N27" s="10">
        <v>23.512800551992065</v>
      </c>
      <c r="O27" s="10"/>
    </row>
    <row r="28" spans="2:22" ht="13.5" customHeight="1" x14ac:dyDescent="0.2">
      <c r="C28" s="12" t="s">
        <v>40</v>
      </c>
      <c r="I28" s="24" t="s">
        <v>41</v>
      </c>
      <c r="J28" s="10">
        <v>764600000</v>
      </c>
      <c r="K28" s="30">
        <v>850000000</v>
      </c>
      <c r="L28" s="10">
        <v>85400000</v>
      </c>
      <c r="M28" s="10"/>
      <c r="N28" s="10">
        <v>11.16923881768245</v>
      </c>
      <c r="O28" s="10"/>
    </row>
    <row r="29" spans="2:22" ht="13.5" customHeight="1" x14ac:dyDescent="0.2">
      <c r="C29" s="12" t="s">
        <v>42</v>
      </c>
      <c r="I29" s="24" t="s">
        <v>43</v>
      </c>
      <c r="J29" s="10">
        <v>3323505000</v>
      </c>
      <c r="K29" s="30">
        <v>4307322086</v>
      </c>
      <c r="L29" s="10">
        <v>983817086</v>
      </c>
      <c r="M29" s="10"/>
      <c r="N29" s="10">
        <v>29.601793468040519</v>
      </c>
      <c r="O29" s="10"/>
    </row>
    <row r="30" spans="2:22" ht="13.5" customHeight="1" x14ac:dyDescent="0.2">
      <c r="C30" s="12" t="s">
        <v>44</v>
      </c>
      <c r="I30" s="24" t="s">
        <v>45</v>
      </c>
      <c r="J30" s="10">
        <v>215450000</v>
      </c>
      <c r="K30" s="30">
        <v>354263000</v>
      </c>
      <c r="L30" s="10">
        <v>138813000</v>
      </c>
      <c r="M30" s="10"/>
      <c r="N30" s="10">
        <v>64.42933395219309</v>
      </c>
      <c r="O30" s="10"/>
    </row>
    <row r="31" spans="2:22" ht="13.5" customHeight="1" x14ac:dyDescent="0.2">
      <c r="C31" s="12" t="s">
        <v>46</v>
      </c>
      <c r="I31" s="24" t="s">
        <v>47</v>
      </c>
      <c r="J31" s="10">
        <v>834200000</v>
      </c>
      <c r="K31" s="30">
        <v>834200000</v>
      </c>
      <c r="L31" s="10">
        <v>0</v>
      </c>
      <c r="M31" s="10"/>
      <c r="N31" s="10">
        <v>0</v>
      </c>
      <c r="O31" s="10"/>
    </row>
    <row r="32" spans="2:22" ht="3" customHeight="1" x14ac:dyDescent="0.2"/>
    <row r="33" spans="3:15" ht="16.5" customHeight="1" x14ac:dyDescent="0.2">
      <c r="C33" s="12" t="s">
        <v>48</v>
      </c>
      <c r="H33" s="77" t="s">
        <v>49</v>
      </c>
      <c r="I33" s="77"/>
      <c r="J33" s="10">
        <v>8656450474</v>
      </c>
      <c r="K33" s="31">
        <v>10294485259</v>
      </c>
      <c r="L33" s="10">
        <v>1638034785</v>
      </c>
      <c r="M33" s="10"/>
      <c r="N33" s="10">
        <v>18.922707291168635</v>
      </c>
      <c r="O33" s="10"/>
    </row>
    <row r="34" spans="3:15" ht="13.5" customHeight="1" x14ac:dyDescent="0.2">
      <c r="C34" s="12" t="s">
        <v>50</v>
      </c>
      <c r="I34" s="24" t="s">
        <v>51</v>
      </c>
      <c r="J34" s="10">
        <v>1101750474</v>
      </c>
      <c r="K34" s="30">
        <v>1609243727</v>
      </c>
      <c r="L34" s="10">
        <v>507493253</v>
      </c>
      <c r="M34" s="10"/>
      <c r="N34" s="10">
        <v>46.062449254730254</v>
      </c>
      <c r="O34" s="10"/>
    </row>
    <row r="35" spans="3:15" ht="13.5" customHeight="1" x14ac:dyDescent="0.2">
      <c r="C35" s="12" t="s">
        <v>52</v>
      </c>
      <c r="I35" s="24" t="s">
        <v>53</v>
      </c>
      <c r="J35" s="10">
        <v>3888000000</v>
      </c>
      <c r="K35" s="30">
        <v>3770200000</v>
      </c>
      <c r="L35" s="10">
        <v>-117800000</v>
      </c>
      <c r="M35" s="10"/>
      <c r="N35" s="10">
        <v>-3.0298353909465021</v>
      </c>
      <c r="O35" s="10"/>
    </row>
    <row r="36" spans="3:15" ht="13.5" customHeight="1" x14ac:dyDescent="0.2">
      <c r="C36" s="12" t="s">
        <v>54</v>
      </c>
      <c r="I36" s="24" t="s">
        <v>55</v>
      </c>
      <c r="J36" s="10">
        <v>760500000</v>
      </c>
      <c r="K36" s="30">
        <v>942050000</v>
      </c>
      <c r="L36" s="10">
        <v>181550000</v>
      </c>
      <c r="M36" s="10"/>
      <c r="N36" s="10">
        <v>23.872452333990797</v>
      </c>
      <c r="O36" s="10"/>
    </row>
    <row r="37" spans="3:15" ht="13.5" customHeight="1" x14ac:dyDescent="0.2">
      <c r="C37" s="12" t="s">
        <v>56</v>
      </c>
      <c r="I37" s="24" t="s">
        <v>57</v>
      </c>
      <c r="J37" s="10">
        <v>2906200000</v>
      </c>
      <c r="K37" s="30">
        <v>3972991532</v>
      </c>
      <c r="L37" s="10">
        <v>1066791532</v>
      </c>
      <c r="M37" s="10"/>
      <c r="N37" s="10">
        <v>36.70743692794715</v>
      </c>
      <c r="O37" s="10"/>
    </row>
    <row r="38" spans="3:15" ht="3" customHeight="1" x14ac:dyDescent="0.2"/>
    <row r="39" spans="3:15" ht="16.5" customHeight="1" x14ac:dyDescent="0.2">
      <c r="C39" s="12" t="s">
        <v>58</v>
      </c>
      <c r="H39" s="77" t="s">
        <v>59</v>
      </c>
      <c r="I39" s="77"/>
      <c r="J39" s="10">
        <v>4107985000</v>
      </c>
      <c r="K39" s="31">
        <v>4225250000</v>
      </c>
      <c r="L39" s="10">
        <v>117265000</v>
      </c>
      <c r="M39" s="10"/>
      <c r="N39" s="10">
        <v>2.854562516659628</v>
      </c>
      <c r="O39" s="10"/>
    </row>
    <row r="40" spans="3:15" ht="13.5" customHeight="1" x14ac:dyDescent="0.2">
      <c r="C40" s="12" t="s">
        <v>60</v>
      </c>
      <c r="I40" s="24" t="s">
        <v>61</v>
      </c>
      <c r="J40" s="10">
        <v>138000000</v>
      </c>
      <c r="K40" s="30">
        <v>138000000</v>
      </c>
      <c r="L40" s="10">
        <v>0</v>
      </c>
      <c r="M40" s="10"/>
      <c r="N40" s="10">
        <v>0</v>
      </c>
      <c r="O40" s="10"/>
    </row>
    <row r="41" spans="3:15" ht="13.5" customHeight="1" x14ac:dyDescent="0.2">
      <c r="C41" s="12" t="s">
        <v>62</v>
      </c>
      <c r="I41" s="24" t="s">
        <v>63</v>
      </c>
      <c r="J41" s="10">
        <v>50000000</v>
      </c>
      <c r="K41" s="30">
        <v>50000000</v>
      </c>
      <c r="L41" s="10">
        <v>0</v>
      </c>
      <c r="M41" s="10"/>
      <c r="N41" s="10">
        <v>0</v>
      </c>
      <c r="O41" s="10"/>
    </row>
    <row r="42" spans="3:15" ht="13.5" customHeight="1" x14ac:dyDescent="0.2">
      <c r="C42" s="12" t="s">
        <v>64</v>
      </c>
      <c r="I42" s="24" t="s">
        <v>65</v>
      </c>
      <c r="J42" s="10">
        <v>160485000</v>
      </c>
      <c r="K42" s="30">
        <v>227750000</v>
      </c>
      <c r="L42" s="10">
        <v>67265000</v>
      </c>
      <c r="M42" s="10"/>
      <c r="N42" s="10">
        <v>41.913574477365493</v>
      </c>
      <c r="O42" s="10"/>
    </row>
    <row r="43" spans="3:15" ht="13.5" customHeight="1" x14ac:dyDescent="0.2">
      <c r="C43" s="12" t="s">
        <v>66</v>
      </c>
      <c r="I43" s="24" t="s">
        <v>67</v>
      </c>
      <c r="J43" s="10">
        <v>207500000</v>
      </c>
      <c r="K43" s="30">
        <v>257500000</v>
      </c>
      <c r="L43" s="10">
        <v>50000000</v>
      </c>
      <c r="M43" s="10"/>
      <c r="N43" s="10">
        <v>24.096385542168679</v>
      </c>
      <c r="O43" s="10"/>
    </row>
    <row r="44" spans="3:15" ht="13.5" customHeight="1" x14ac:dyDescent="0.2">
      <c r="C44" s="12" t="s">
        <v>68</v>
      </c>
      <c r="I44" s="24" t="s">
        <v>69</v>
      </c>
      <c r="J44" s="10">
        <v>3552000000</v>
      </c>
      <c r="K44" s="30">
        <v>3552000000</v>
      </c>
      <c r="L44" s="10">
        <v>0</v>
      </c>
      <c r="M44" s="10"/>
      <c r="N44" s="10">
        <v>0</v>
      </c>
      <c r="O44" s="10"/>
    </row>
    <row r="45" spans="3:15" ht="3" customHeight="1" x14ac:dyDescent="0.2"/>
    <row r="46" spans="3:15" ht="16.5" customHeight="1" x14ac:dyDescent="0.2">
      <c r="C46" s="12" t="s">
        <v>70</v>
      </c>
      <c r="H46" s="77" t="s">
        <v>71</v>
      </c>
      <c r="I46" s="77"/>
      <c r="J46" s="10">
        <v>22085112726</v>
      </c>
      <c r="K46" s="31">
        <v>21462954762</v>
      </c>
      <c r="L46" s="10">
        <v>-622157964</v>
      </c>
      <c r="M46" s="10"/>
      <c r="N46" s="10">
        <v>-2.8170920914863888</v>
      </c>
      <c r="O46" s="10"/>
    </row>
    <row r="47" spans="3:15" ht="9.75" customHeight="1" x14ac:dyDescent="0.2">
      <c r="C47" s="12" t="s">
        <v>72</v>
      </c>
      <c r="I47" s="25" t="s">
        <v>73</v>
      </c>
      <c r="J47" s="10">
        <v>2102500000</v>
      </c>
      <c r="K47" s="30">
        <v>2468623842</v>
      </c>
      <c r="L47" s="10">
        <v>366123842</v>
      </c>
      <c r="M47" s="10"/>
      <c r="N47" s="10">
        <v>17.413738026159333</v>
      </c>
      <c r="O47" s="10"/>
    </row>
    <row r="48" spans="3:15" ht="9.75" customHeight="1" x14ac:dyDescent="0.2">
      <c r="C48" s="12"/>
      <c r="H48" s="98"/>
      <c r="I48" s="98"/>
      <c r="J48" s="10"/>
      <c r="K48" s="30"/>
      <c r="L48" s="10"/>
      <c r="M48" s="10"/>
      <c r="N48" s="10"/>
      <c r="O48" s="10"/>
    </row>
    <row r="49" spans="3:15" ht="9.75" customHeight="1" x14ac:dyDescent="0.2">
      <c r="I49" s="25"/>
    </row>
    <row r="50" spans="3:15" ht="13.5" customHeight="1" x14ac:dyDescent="0.2">
      <c r="C50" s="12" t="s">
        <v>74</v>
      </c>
      <c r="I50" s="24" t="s">
        <v>75</v>
      </c>
      <c r="J50" s="10">
        <v>3009550000</v>
      </c>
      <c r="K50" s="30">
        <v>2709550000</v>
      </c>
      <c r="L50" s="10">
        <v>-300000000</v>
      </c>
      <c r="M50" s="10"/>
      <c r="N50" s="10">
        <v>-9.9682676812147992</v>
      </c>
      <c r="O50" s="10"/>
    </row>
    <row r="51" spans="3:15" ht="13.5" customHeight="1" x14ac:dyDescent="0.2">
      <c r="C51" s="12" t="s">
        <v>76</v>
      </c>
      <c r="I51" s="24" t="s">
        <v>77</v>
      </c>
      <c r="J51" s="10">
        <v>1187311500</v>
      </c>
      <c r="K51" s="30">
        <v>1144273500</v>
      </c>
      <c r="L51" s="10">
        <v>-43038000</v>
      </c>
      <c r="M51" s="10"/>
      <c r="N51" s="10">
        <v>-3.6248280253328637</v>
      </c>
      <c r="O51" s="10"/>
    </row>
    <row r="52" spans="3:15" ht="13.5" customHeight="1" x14ac:dyDescent="0.2">
      <c r="C52" s="12" t="s">
        <v>78</v>
      </c>
      <c r="I52" s="24" t="s">
        <v>79</v>
      </c>
      <c r="J52" s="10">
        <v>100000000</v>
      </c>
      <c r="K52" s="30">
        <v>100000000</v>
      </c>
      <c r="L52" s="10">
        <v>0</v>
      </c>
      <c r="M52" s="10"/>
      <c r="N52" s="10">
        <v>0</v>
      </c>
      <c r="O52" s="10"/>
    </row>
    <row r="53" spans="3:15" ht="9.75" customHeight="1" x14ac:dyDescent="0.2">
      <c r="C53" s="12" t="s">
        <v>80</v>
      </c>
      <c r="I53" s="25" t="s">
        <v>81</v>
      </c>
      <c r="J53" s="10">
        <v>436241226</v>
      </c>
      <c r="K53" s="30">
        <v>723093259</v>
      </c>
      <c r="L53" s="10">
        <v>286852033</v>
      </c>
      <c r="M53" s="10"/>
      <c r="N53" s="10">
        <v>65.755370172190013</v>
      </c>
      <c r="O53" s="10"/>
    </row>
    <row r="54" spans="3:15" ht="9.75" customHeight="1" x14ac:dyDescent="0.2">
      <c r="C54" s="12"/>
      <c r="I54" s="25"/>
      <c r="J54" s="10"/>
      <c r="K54" s="30"/>
      <c r="L54" s="10"/>
      <c r="M54" s="10"/>
      <c r="N54" s="10"/>
      <c r="O54" s="10"/>
    </row>
    <row r="55" spans="3:15" ht="9.75" customHeight="1" x14ac:dyDescent="0.2">
      <c r="C55" s="12" t="s">
        <v>82</v>
      </c>
      <c r="I55" s="25" t="s">
        <v>83</v>
      </c>
      <c r="J55" s="10">
        <v>15249510000</v>
      </c>
      <c r="K55" s="30">
        <v>14317414161</v>
      </c>
      <c r="L55" s="10">
        <v>-932095839</v>
      </c>
      <c r="M55" s="10"/>
      <c r="N55" s="10">
        <v>-6.1123002575164707</v>
      </c>
      <c r="O55" s="10"/>
    </row>
    <row r="56" spans="3:15" ht="9.75" customHeight="1" x14ac:dyDescent="0.2">
      <c r="C56" s="12"/>
      <c r="I56" s="25"/>
      <c r="J56" s="10"/>
      <c r="K56" s="30"/>
      <c r="L56" s="10"/>
      <c r="M56" s="10"/>
      <c r="N56" s="10"/>
      <c r="O56" s="10"/>
    </row>
    <row r="57" spans="3:15" ht="3" customHeight="1" x14ac:dyDescent="0.2"/>
    <row r="58" spans="3:15" ht="16.5" customHeight="1" x14ac:dyDescent="0.2">
      <c r="C58" s="12" t="s">
        <v>84</v>
      </c>
      <c r="H58" s="77" t="s">
        <v>85</v>
      </c>
      <c r="I58" s="77"/>
      <c r="J58" s="10">
        <v>1545571000</v>
      </c>
      <c r="K58" s="31">
        <v>715201000</v>
      </c>
      <c r="L58" s="10">
        <v>-830370000</v>
      </c>
      <c r="M58" s="10"/>
      <c r="N58" s="10">
        <v>-53.725775134238411</v>
      </c>
      <c r="O58" s="10"/>
    </row>
    <row r="59" spans="3:15" ht="13.5" customHeight="1" x14ac:dyDescent="0.2">
      <c r="C59" s="12" t="s">
        <v>86</v>
      </c>
      <c r="I59" s="24" t="s">
        <v>87</v>
      </c>
      <c r="J59" s="10">
        <v>1334220000</v>
      </c>
      <c r="K59" s="30">
        <v>603850000</v>
      </c>
      <c r="L59" s="10">
        <v>-730370000</v>
      </c>
      <c r="M59" s="10"/>
      <c r="N59" s="10">
        <v>-54.741347004242179</v>
      </c>
      <c r="O59" s="10"/>
    </row>
    <row r="60" spans="3:15" ht="13.5" customHeight="1" x14ac:dyDescent="0.2">
      <c r="C60" s="12" t="s">
        <v>88</v>
      </c>
      <c r="I60" s="24" t="s">
        <v>89</v>
      </c>
      <c r="J60" s="10">
        <v>211351000</v>
      </c>
      <c r="K60" s="30">
        <v>111351000</v>
      </c>
      <c r="L60" s="10">
        <v>-100000000</v>
      </c>
      <c r="M60" s="10"/>
      <c r="N60" s="10">
        <v>-47.314656661193943</v>
      </c>
      <c r="O60" s="10"/>
    </row>
    <row r="61" spans="3:15" ht="3" customHeight="1" x14ac:dyDescent="0.2"/>
    <row r="62" spans="3:15" ht="16.5" customHeight="1" x14ac:dyDescent="0.2">
      <c r="C62" s="12" t="s">
        <v>90</v>
      </c>
      <c r="H62" s="77" t="s">
        <v>91</v>
      </c>
      <c r="I62" s="77"/>
      <c r="J62" s="10">
        <v>510350000</v>
      </c>
      <c r="K62" s="31">
        <v>308162000</v>
      </c>
      <c r="L62" s="10">
        <v>-202188000</v>
      </c>
      <c r="M62" s="10"/>
      <c r="N62" s="10">
        <v>-39.61751739002645</v>
      </c>
      <c r="O62" s="10"/>
    </row>
    <row r="63" spans="3:15" ht="13.5" customHeight="1" x14ac:dyDescent="0.2">
      <c r="C63" s="12" t="s">
        <v>92</v>
      </c>
      <c r="I63" s="24" t="s">
        <v>93</v>
      </c>
      <c r="J63" s="10">
        <v>250000000</v>
      </c>
      <c r="K63" s="30">
        <v>100000000</v>
      </c>
      <c r="L63" s="10">
        <v>-150000000</v>
      </c>
      <c r="M63" s="10"/>
      <c r="N63" s="10">
        <v>-60</v>
      </c>
      <c r="O63" s="10"/>
    </row>
    <row r="64" spans="3:15" ht="13.5" customHeight="1" x14ac:dyDescent="0.2">
      <c r="C64" s="12" t="s">
        <v>94</v>
      </c>
      <c r="I64" s="24" t="s">
        <v>95</v>
      </c>
      <c r="J64" s="10">
        <v>90350000</v>
      </c>
      <c r="K64" s="30">
        <v>128557000</v>
      </c>
      <c r="L64" s="10">
        <v>38207000</v>
      </c>
      <c r="M64" s="10"/>
      <c r="N64" s="10">
        <v>42.28776978417266</v>
      </c>
      <c r="O64" s="10"/>
    </row>
    <row r="65" spans="3:15" ht="13.5" customHeight="1" x14ac:dyDescent="0.2">
      <c r="C65" s="12" t="s">
        <v>96</v>
      </c>
      <c r="I65" s="24" t="s">
        <v>97</v>
      </c>
      <c r="J65" s="10">
        <v>90000000</v>
      </c>
      <c r="K65" s="30">
        <v>0</v>
      </c>
      <c r="L65" s="10">
        <v>-90000000</v>
      </c>
      <c r="M65" s="10"/>
      <c r="N65" s="10">
        <v>-100</v>
      </c>
      <c r="O65" s="10"/>
    </row>
    <row r="66" spans="3:15" ht="13.5" customHeight="1" x14ac:dyDescent="0.2">
      <c r="C66" s="12" t="s">
        <v>98</v>
      </c>
      <c r="I66" s="24" t="s">
        <v>65</v>
      </c>
      <c r="J66" s="10">
        <v>80000000</v>
      </c>
      <c r="K66" s="30">
        <v>79605000</v>
      </c>
      <c r="L66" s="10">
        <v>-395000</v>
      </c>
      <c r="M66" s="10"/>
      <c r="N66" s="10">
        <v>-0.49375000000000002</v>
      </c>
      <c r="O66" s="10"/>
    </row>
    <row r="67" spans="3:15" ht="3" customHeight="1" x14ac:dyDescent="0.2"/>
    <row r="68" spans="3:15" ht="16.5" customHeight="1" x14ac:dyDescent="0.2">
      <c r="C68" s="12" t="s">
        <v>99</v>
      </c>
      <c r="H68" s="77" t="s">
        <v>100</v>
      </c>
      <c r="I68" s="77"/>
      <c r="J68" s="10">
        <v>95739286500</v>
      </c>
      <c r="K68" s="31">
        <v>2456915000</v>
      </c>
      <c r="L68" s="10">
        <v>-93282371500</v>
      </c>
      <c r="M68" s="10"/>
      <c r="N68" s="10">
        <v>-97.433744192359313</v>
      </c>
      <c r="O68" s="10"/>
    </row>
    <row r="69" spans="3:15" ht="9.75" customHeight="1" x14ac:dyDescent="0.2">
      <c r="C69" s="12" t="s">
        <v>101</v>
      </c>
      <c r="I69" s="25" t="s">
        <v>102</v>
      </c>
      <c r="J69" s="10">
        <v>1925365000</v>
      </c>
      <c r="K69" s="30">
        <v>1478270000</v>
      </c>
      <c r="L69" s="10">
        <v>-447095000</v>
      </c>
      <c r="M69" s="10"/>
      <c r="N69" s="10">
        <v>-23.221311283834492</v>
      </c>
      <c r="O69" s="10"/>
    </row>
    <row r="70" spans="3:15" ht="9.75" customHeight="1" x14ac:dyDescent="0.2">
      <c r="C70" s="12"/>
      <c r="I70" s="25"/>
      <c r="J70" s="10"/>
      <c r="K70" s="30"/>
      <c r="L70" s="10"/>
      <c r="M70" s="10"/>
      <c r="N70" s="10"/>
      <c r="O70" s="10"/>
    </row>
    <row r="71" spans="3:15" ht="9.75" customHeight="1" x14ac:dyDescent="0.2">
      <c r="C71" s="12" t="s">
        <v>103</v>
      </c>
      <c r="I71" s="25" t="s">
        <v>104</v>
      </c>
      <c r="J71" s="10">
        <v>73000000</v>
      </c>
      <c r="K71" s="30">
        <v>73000000</v>
      </c>
      <c r="L71" s="10">
        <v>0</v>
      </c>
      <c r="M71" s="10"/>
      <c r="N71" s="10">
        <v>0</v>
      </c>
      <c r="O71" s="10"/>
    </row>
    <row r="72" spans="3:15" ht="9.75" customHeight="1" x14ac:dyDescent="0.2">
      <c r="C72" s="12"/>
      <c r="I72" s="25"/>
      <c r="J72" s="10"/>
      <c r="K72" s="30"/>
      <c r="L72" s="10"/>
      <c r="M72" s="10"/>
      <c r="N72" s="10"/>
      <c r="O72" s="10"/>
    </row>
    <row r="73" spans="3:15" ht="9.75" customHeight="1" x14ac:dyDescent="0.2">
      <c r="C73" s="12" t="s">
        <v>105</v>
      </c>
      <c r="I73" s="25" t="s">
        <v>106</v>
      </c>
      <c r="J73" s="10">
        <v>167700000</v>
      </c>
      <c r="K73" s="30">
        <v>167700000</v>
      </c>
      <c r="L73" s="10">
        <v>0</v>
      </c>
      <c r="M73" s="10"/>
      <c r="N73" s="10">
        <v>0</v>
      </c>
      <c r="O73" s="10"/>
    </row>
    <row r="74" spans="3:15" ht="9.75" customHeight="1" x14ac:dyDescent="0.2">
      <c r="C74" s="12"/>
      <c r="I74" s="25"/>
      <c r="J74" s="10"/>
      <c r="K74" s="30"/>
      <c r="L74" s="10"/>
      <c r="M74" s="10"/>
      <c r="N74" s="10"/>
      <c r="O74" s="10"/>
    </row>
    <row r="75" spans="3:15" ht="13.5" customHeight="1" x14ac:dyDescent="0.2">
      <c r="C75" s="12" t="s">
        <v>107</v>
      </c>
      <c r="I75" s="24" t="s">
        <v>79</v>
      </c>
      <c r="J75" s="10">
        <v>250000000</v>
      </c>
      <c r="K75" s="30">
        <v>150000000</v>
      </c>
      <c r="L75" s="10">
        <v>-100000000</v>
      </c>
      <c r="M75" s="10"/>
      <c r="N75" s="10">
        <v>-40</v>
      </c>
      <c r="O75" s="10"/>
    </row>
    <row r="76" spans="3:15" ht="13.5" customHeight="1" x14ac:dyDescent="0.2">
      <c r="C76" s="12" t="s">
        <v>108</v>
      </c>
      <c r="I76" s="24" t="s">
        <v>109</v>
      </c>
      <c r="J76" s="10">
        <v>174419500</v>
      </c>
      <c r="K76" s="30">
        <v>450945000</v>
      </c>
      <c r="L76" s="10">
        <v>276525500</v>
      </c>
      <c r="M76" s="10"/>
      <c r="N76" s="10">
        <v>158.54047282557283</v>
      </c>
      <c r="O76" s="10"/>
    </row>
    <row r="77" spans="3:15" ht="13.5" customHeight="1" x14ac:dyDescent="0.2">
      <c r="C77" s="12" t="s">
        <v>110</v>
      </c>
      <c r="I77" s="24" t="s">
        <v>111</v>
      </c>
      <c r="J77" s="10">
        <v>139300000</v>
      </c>
      <c r="K77" s="30">
        <v>137000000</v>
      </c>
      <c r="L77" s="10">
        <v>-2300000</v>
      </c>
      <c r="M77" s="10"/>
      <c r="N77" s="10">
        <v>-1.6511127063890882</v>
      </c>
      <c r="O77" s="10"/>
    </row>
    <row r="78" spans="3:15" ht="13.5" customHeight="1" x14ac:dyDescent="0.2">
      <c r="C78" s="12" t="s">
        <v>112</v>
      </c>
      <c r="I78" s="24" t="s">
        <v>113</v>
      </c>
      <c r="J78" s="10">
        <v>93009502000</v>
      </c>
      <c r="K78" s="30">
        <v>0</v>
      </c>
      <c r="L78" s="10">
        <v>-93009502000</v>
      </c>
      <c r="M78" s="10"/>
      <c r="N78" s="10">
        <v>-100</v>
      </c>
      <c r="O78" s="10"/>
    </row>
    <row r="79" spans="3:15" ht="3" customHeight="1" x14ac:dyDescent="0.2"/>
    <row r="80" spans="3:15" ht="16.5" customHeight="1" x14ac:dyDescent="0.2">
      <c r="C80" s="12" t="s">
        <v>114</v>
      </c>
      <c r="H80" s="77" t="s">
        <v>115</v>
      </c>
      <c r="I80" s="77"/>
      <c r="J80" s="10">
        <v>1724650000</v>
      </c>
      <c r="K80" s="31">
        <v>2158250000</v>
      </c>
      <c r="L80" s="10">
        <v>433600000</v>
      </c>
      <c r="M80" s="10"/>
      <c r="N80" s="10">
        <v>25.141333024091846</v>
      </c>
      <c r="O80" s="10"/>
    </row>
    <row r="81" spans="3:15" ht="13.5" customHeight="1" x14ac:dyDescent="0.2">
      <c r="C81" s="12" t="s">
        <v>116</v>
      </c>
      <c r="I81" s="24" t="s">
        <v>117</v>
      </c>
      <c r="J81" s="10">
        <v>792000000</v>
      </c>
      <c r="K81" s="30">
        <v>1080000000</v>
      </c>
      <c r="L81" s="10">
        <v>288000000</v>
      </c>
      <c r="M81" s="10"/>
      <c r="N81" s="10">
        <v>36.363636363636367</v>
      </c>
      <c r="O81" s="10"/>
    </row>
    <row r="82" spans="3:15" ht="9.75" customHeight="1" x14ac:dyDescent="0.2">
      <c r="C82" s="12" t="s">
        <v>118</v>
      </c>
      <c r="I82" s="25" t="s">
        <v>119</v>
      </c>
      <c r="J82" s="10">
        <v>145000000</v>
      </c>
      <c r="K82" s="30">
        <v>330000000</v>
      </c>
      <c r="L82" s="10">
        <v>185000000</v>
      </c>
      <c r="M82" s="10"/>
      <c r="N82" s="10">
        <v>127.58620689655174</v>
      </c>
      <c r="O82" s="10"/>
    </row>
    <row r="83" spans="3:15" ht="9.75" customHeight="1" x14ac:dyDescent="0.2">
      <c r="C83" s="12"/>
      <c r="I83" s="25"/>
      <c r="J83" s="10"/>
      <c r="K83" s="30"/>
      <c r="L83" s="10"/>
      <c r="M83" s="10"/>
      <c r="N83" s="10"/>
      <c r="O83" s="10"/>
    </row>
    <row r="84" spans="3:15" ht="13.5" customHeight="1" x14ac:dyDescent="0.2">
      <c r="C84" s="12" t="s">
        <v>120</v>
      </c>
      <c r="I84" s="24" t="s">
        <v>121</v>
      </c>
      <c r="J84" s="10">
        <v>100000000</v>
      </c>
      <c r="K84" s="30">
        <v>50000000</v>
      </c>
      <c r="L84" s="10">
        <v>-50000000</v>
      </c>
      <c r="M84" s="10"/>
      <c r="N84" s="10">
        <v>-50</v>
      </c>
      <c r="O84" s="10"/>
    </row>
    <row r="85" spans="3:15" ht="13.5" customHeight="1" x14ac:dyDescent="0.2">
      <c r="C85" s="12" t="s">
        <v>122</v>
      </c>
      <c r="I85" s="24" t="s">
        <v>123</v>
      </c>
      <c r="J85" s="10">
        <v>209650000</v>
      </c>
      <c r="K85" s="30">
        <v>220250000</v>
      </c>
      <c r="L85" s="10">
        <v>10600000</v>
      </c>
      <c r="M85" s="10"/>
      <c r="N85" s="10">
        <v>5.0560457906033864</v>
      </c>
      <c r="O85" s="10"/>
    </row>
    <row r="86" spans="3:15" ht="13.5" customHeight="1" x14ac:dyDescent="0.2">
      <c r="C86" s="12" t="s">
        <v>124</v>
      </c>
      <c r="I86" s="24" t="s">
        <v>125</v>
      </c>
      <c r="J86" s="10">
        <v>358000000</v>
      </c>
      <c r="K86" s="30">
        <v>358000000</v>
      </c>
      <c r="L86" s="10">
        <v>0</v>
      </c>
      <c r="M86" s="10"/>
      <c r="N86" s="10">
        <v>0</v>
      </c>
      <c r="O86" s="10"/>
    </row>
    <row r="87" spans="3:15" ht="13.5" customHeight="1" x14ac:dyDescent="0.2">
      <c r="C87" s="12" t="s">
        <v>126</v>
      </c>
      <c r="I87" s="24" t="s">
        <v>127</v>
      </c>
      <c r="J87" s="10">
        <v>120000000</v>
      </c>
      <c r="K87" s="30">
        <v>120000000</v>
      </c>
      <c r="L87" s="10">
        <v>0</v>
      </c>
      <c r="M87" s="10"/>
      <c r="N87" s="10">
        <v>0</v>
      </c>
      <c r="O87" s="10"/>
    </row>
    <row r="88" spans="3:15" ht="3" customHeight="1" x14ac:dyDescent="0.2"/>
    <row r="89" spans="3:15" ht="13.5" customHeight="1" x14ac:dyDescent="0.2">
      <c r="C89" s="12" t="s">
        <v>128</v>
      </c>
      <c r="G89" s="89" t="s">
        <v>129</v>
      </c>
      <c r="H89" s="89"/>
      <c r="I89" s="89"/>
      <c r="J89" s="10">
        <v>3343717400</v>
      </c>
      <c r="K89" s="43">
        <v>3343717400</v>
      </c>
      <c r="L89" s="10">
        <v>0</v>
      </c>
      <c r="M89" s="10"/>
      <c r="N89" s="10">
        <v>0</v>
      </c>
      <c r="O89" s="10"/>
    </row>
    <row r="90" spans="3:15" ht="3" customHeight="1" x14ac:dyDescent="0.2"/>
    <row r="91" spans="3:15" ht="16.5" customHeight="1" x14ac:dyDescent="0.2">
      <c r="C91" s="12" t="s">
        <v>130</v>
      </c>
      <c r="H91" s="77" t="s">
        <v>39</v>
      </c>
      <c r="I91" s="77"/>
      <c r="J91" s="10">
        <v>1045395500</v>
      </c>
      <c r="K91" s="31">
        <v>1022589300</v>
      </c>
      <c r="L91" s="10">
        <v>-22806200</v>
      </c>
      <c r="M91" s="10"/>
      <c r="N91" s="10">
        <v>-2.1815858208687526</v>
      </c>
      <c r="O91" s="10"/>
    </row>
    <row r="92" spans="3:15" ht="13.5" customHeight="1" x14ac:dyDescent="0.2">
      <c r="C92" s="12" t="s">
        <v>131</v>
      </c>
      <c r="I92" s="24" t="s">
        <v>41</v>
      </c>
      <c r="J92" s="10">
        <v>168204800</v>
      </c>
      <c r="K92" s="30">
        <v>223644000</v>
      </c>
      <c r="L92" s="10">
        <v>55439200</v>
      </c>
      <c r="M92" s="10"/>
      <c r="N92" s="10">
        <v>32.95934479872156</v>
      </c>
      <c r="O92" s="10"/>
    </row>
    <row r="93" spans="3:15" ht="13.5" customHeight="1" x14ac:dyDescent="0.2">
      <c r="C93" s="12" t="s">
        <v>132</v>
      </c>
      <c r="I93" s="24" t="s">
        <v>43</v>
      </c>
      <c r="J93" s="10">
        <v>877190700</v>
      </c>
      <c r="K93" s="30">
        <v>798945300</v>
      </c>
      <c r="L93" s="10">
        <v>-78245400</v>
      </c>
      <c r="M93" s="10"/>
      <c r="N93" s="10">
        <v>-8.919998809836903</v>
      </c>
      <c r="O93" s="10"/>
    </row>
    <row r="94" spans="3:15" ht="3" customHeight="1" x14ac:dyDescent="0.2"/>
    <row r="95" spans="3:15" ht="16.5" customHeight="1" x14ac:dyDescent="0.2">
      <c r="C95" s="12" t="s">
        <v>133</v>
      </c>
      <c r="H95" s="77" t="s">
        <v>49</v>
      </c>
      <c r="I95" s="77"/>
      <c r="J95" s="10">
        <v>1656494300</v>
      </c>
      <c r="K95" s="31">
        <v>1702575000</v>
      </c>
      <c r="L95" s="10">
        <v>46080700</v>
      </c>
      <c r="M95" s="10"/>
      <c r="N95" s="10">
        <v>2.7818206196061164</v>
      </c>
      <c r="O95" s="10"/>
    </row>
    <row r="96" spans="3:15" ht="13.5" customHeight="1" x14ac:dyDescent="0.2">
      <c r="C96" s="12" t="s">
        <v>134</v>
      </c>
      <c r="I96" s="24" t="s">
        <v>51</v>
      </c>
      <c r="J96" s="10">
        <v>1514994300</v>
      </c>
      <c r="K96" s="30">
        <v>1539750000</v>
      </c>
      <c r="L96" s="10">
        <v>24755700</v>
      </c>
      <c r="M96" s="10"/>
      <c r="N96" s="10">
        <v>1.634045751855304</v>
      </c>
      <c r="O96" s="10"/>
    </row>
    <row r="97" spans="3:15" ht="13.5" customHeight="1" x14ac:dyDescent="0.2">
      <c r="C97" s="12" t="s">
        <v>135</v>
      </c>
      <c r="I97" s="24" t="s">
        <v>55</v>
      </c>
      <c r="J97" s="10">
        <v>141500000</v>
      </c>
      <c r="K97" s="30">
        <v>162825000</v>
      </c>
      <c r="L97" s="10">
        <v>21325000</v>
      </c>
      <c r="M97" s="10"/>
      <c r="N97" s="10">
        <v>15.070671378091875</v>
      </c>
      <c r="O97" s="10"/>
    </row>
    <row r="98" spans="3:15" ht="3" customHeight="1" x14ac:dyDescent="0.2"/>
    <row r="99" spans="3:15" ht="16.5" customHeight="1" x14ac:dyDescent="0.2">
      <c r="C99" s="12" t="s">
        <v>136</v>
      </c>
      <c r="H99" s="77" t="s">
        <v>137</v>
      </c>
      <c r="I99" s="77"/>
      <c r="J99" s="10">
        <v>44350000</v>
      </c>
      <c r="K99" s="31">
        <v>44350000</v>
      </c>
      <c r="L99" s="10">
        <v>0</v>
      </c>
      <c r="M99" s="10"/>
      <c r="N99" s="10">
        <v>0</v>
      </c>
      <c r="O99" s="10"/>
    </row>
    <row r="100" spans="3:15" ht="13.5" customHeight="1" x14ac:dyDescent="0.2">
      <c r="C100" s="12" t="s">
        <v>138</v>
      </c>
      <c r="I100" s="24" t="s">
        <v>139</v>
      </c>
      <c r="J100" s="10">
        <v>44350000</v>
      </c>
      <c r="K100" s="30">
        <v>44350000</v>
      </c>
      <c r="L100" s="10">
        <v>0</v>
      </c>
      <c r="M100" s="10"/>
      <c r="N100" s="10">
        <v>0</v>
      </c>
      <c r="O100" s="10"/>
    </row>
    <row r="101" spans="3:15" ht="3" customHeight="1" x14ac:dyDescent="0.2"/>
    <row r="102" spans="3:15" ht="16.5" customHeight="1" x14ac:dyDescent="0.2">
      <c r="C102" s="12" t="s">
        <v>140</v>
      </c>
      <c r="H102" s="77" t="s">
        <v>141</v>
      </c>
      <c r="I102" s="77"/>
      <c r="J102" s="10">
        <v>375257400</v>
      </c>
      <c r="K102" s="31">
        <v>380672500</v>
      </c>
      <c r="L102" s="10">
        <v>5415100</v>
      </c>
      <c r="M102" s="10"/>
      <c r="N102" s="10">
        <v>1.4430361666418836</v>
      </c>
      <c r="O102" s="10"/>
    </row>
    <row r="103" spans="3:15" ht="13.5" customHeight="1" x14ac:dyDescent="0.2">
      <c r="C103" s="12" t="s">
        <v>142</v>
      </c>
      <c r="I103" s="24" t="s">
        <v>143</v>
      </c>
      <c r="J103" s="10">
        <v>57588400</v>
      </c>
      <c r="K103" s="30">
        <v>51288400</v>
      </c>
      <c r="L103" s="10">
        <v>-6300000</v>
      </c>
      <c r="M103" s="10"/>
      <c r="N103" s="10">
        <v>-10.939703134659064</v>
      </c>
      <c r="O103" s="10"/>
    </row>
    <row r="104" spans="3:15" ht="9.75" customHeight="1" x14ac:dyDescent="0.2">
      <c r="C104" s="12" t="s">
        <v>144</v>
      </c>
      <c r="I104" s="25" t="s">
        <v>145</v>
      </c>
      <c r="J104" s="10">
        <v>120765000</v>
      </c>
      <c r="K104" s="30">
        <v>152980100</v>
      </c>
      <c r="L104" s="10">
        <v>32215100</v>
      </c>
      <c r="M104" s="10"/>
      <c r="N104" s="10">
        <v>26.675858071461104</v>
      </c>
      <c r="O104" s="10"/>
    </row>
    <row r="105" spans="3:15" ht="9.75" customHeight="1" x14ac:dyDescent="0.2">
      <c r="C105" s="12"/>
      <c r="I105" s="25"/>
      <c r="J105" s="10"/>
      <c r="K105" s="30"/>
      <c r="L105" s="10"/>
      <c r="M105" s="10"/>
      <c r="N105" s="10"/>
      <c r="O105" s="10"/>
    </row>
    <row r="106" spans="3:15" ht="13.5" customHeight="1" x14ac:dyDescent="0.2">
      <c r="C106" s="12" t="s">
        <v>146</v>
      </c>
      <c r="I106" s="24" t="s">
        <v>147</v>
      </c>
      <c r="J106" s="10">
        <v>103237000</v>
      </c>
      <c r="K106" s="30">
        <v>87237000</v>
      </c>
      <c r="L106" s="10">
        <v>-16000000</v>
      </c>
      <c r="M106" s="10"/>
      <c r="N106" s="10">
        <v>-15.498319400989956</v>
      </c>
      <c r="O106" s="10"/>
    </row>
    <row r="107" spans="3:15" ht="13.5" customHeight="1" x14ac:dyDescent="0.2">
      <c r="C107" s="12" t="s">
        <v>148</v>
      </c>
      <c r="I107" s="24" t="s">
        <v>149</v>
      </c>
      <c r="J107" s="10">
        <v>51500000</v>
      </c>
      <c r="K107" s="30">
        <v>50000000</v>
      </c>
      <c r="L107" s="10">
        <v>-1500000</v>
      </c>
      <c r="M107" s="10"/>
      <c r="N107" s="10">
        <v>-2.912621359223301</v>
      </c>
      <c r="O107" s="10"/>
    </row>
    <row r="108" spans="3:15" ht="13.5" customHeight="1" x14ac:dyDescent="0.2">
      <c r="C108" s="12" t="s">
        <v>150</v>
      </c>
      <c r="I108" s="24" t="s">
        <v>151</v>
      </c>
      <c r="J108" s="10">
        <v>42167000</v>
      </c>
      <c r="K108" s="30">
        <v>39167000</v>
      </c>
      <c r="L108" s="10">
        <v>-3000000</v>
      </c>
      <c r="M108" s="10"/>
      <c r="N108" s="10">
        <v>-7.1145682642824957</v>
      </c>
      <c r="O108" s="10"/>
    </row>
    <row r="109" spans="3:15" ht="3" customHeight="1" x14ac:dyDescent="0.2"/>
    <row r="110" spans="3:15" ht="16.5" customHeight="1" x14ac:dyDescent="0.2">
      <c r="C110" s="12" t="s">
        <v>152</v>
      </c>
      <c r="H110" s="77" t="s">
        <v>153</v>
      </c>
      <c r="I110" s="77"/>
      <c r="J110" s="10">
        <v>222220200</v>
      </c>
      <c r="K110" s="31">
        <v>193530600</v>
      </c>
      <c r="L110" s="10">
        <v>-28689600</v>
      </c>
      <c r="M110" s="10"/>
      <c r="N110" s="10">
        <v>-12.910437484981115</v>
      </c>
      <c r="O110" s="10"/>
    </row>
    <row r="111" spans="3:15" ht="13.5" customHeight="1" x14ac:dyDescent="0.2">
      <c r="C111" s="12" t="s">
        <v>154</v>
      </c>
      <c r="I111" s="24" t="s">
        <v>155</v>
      </c>
      <c r="J111" s="10">
        <v>58285000</v>
      </c>
      <c r="K111" s="30">
        <v>58285000</v>
      </c>
      <c r="L111" s="10">
        <v>0</v>
      </c>
      <c r="M111" s="10"/>
      <c r="N111" s="10">
        <v>0</v>
      </c>
      <c r="O111" s="10"/>
    </row>
    <row r="112" spans="3:15" ht="13.5" customHeight="1" x14ac:dyDescent="0.2">
      <c r="C112" s="12" t="s">
        <v>156</v>
      </c>
      <c r="I112" s="24" t="s">
        <v>157</v>
      </c>
      <c r="J112" s="10">
        <v>30356000</v>
      </c>
      <c r="K112" s="30">
        <v>30356000</v>
      </c>
      <c r="L112" s="10">
        <v>0</v>
      </c>
      <c r="M112" s="10"/>
      <c r="N112" s="10">
        <v>0</v>
      </c>
      <c r="O112" s="10"/>
    </row>
    <row r="113" spans="3:15" ht="13.5" customHeight="1" x14ac:dyDescent="0.2">
      <c r="C113" s="12" t="s">
        <v>158</v>
      </c>
      <c r="I113" s="24" t="s">
        <v>159</v>
      </c>
      <c r="J113" s="10">
        <v>54449600</v>
      </c>
      <c r="K113" s="30">
        <v>26160000</v>
      </c>
      <c r="L113" s="10">
        <v>-28289600</v>
      </c>
      <c r="M113" s="10"/>
      <c r="N113" s="10">
        <v>-51.955569921542121</v>
      </c>
      <c r="O113" s="10"/>
    </row>
    <row r="114" spans="3:15" ht="13.5" customHeight="1" x14ac:dyDescent="0.2">
      <c r="C114" s="12" t="s">
        <v>160</v>
      </c>
      <c r="I114" s="24" t="s">
        <v>161</v>
      </c>
      <c r="J114" s="10">
        <v>79129600</v>
      </c>
      <c r="K114" s="30">
        <v>78729600</v>
      </c>
      <c r="L114" s="10">
        <v>-400000</v>
      </c>
      <c r="M114" s="10"/>
      <c r="N114" s="10">
        <v>-0.50549983824005174</v>
      </c>
      <c r="O114" s="10"/>
    </row>
    <row r="115" spans="3:15" ht="3" customHeight="1" x14ac:dyDescent="0.2"/>
    <row r="116" spans="3:15" ht="13.5" customHeight="1" x14ac:dyDescent="0.2">
      <c r="C116" s="12" t="s">
        <v>162</v>
      </c>
      <c r="F116" s="89" t="s">
        <v>163</v>
      </c>
      <c r="G116" s="89"/>
      <c r="H116" s="89"/>
      <c r="I116" s="89"/>
      <c r="J116" s="10">
        <v>130022315571</v>
      </c>
      <c r="K116" s="30">
        <v>129019481401.28</v>
      </c>
      <c r="L116" s="10">
        <v>-1002834169.72</v>
      </c>
      <c r="M116" s="10"/>
      <c r="N116" s="10">
        <v>-0.77127850347534566</v>
      </c>
      <c r="O116" s="10"/>
    </row>
    <row r="117" spans="3:15" ht="3" customHeight="1" x14ac:dyDescent="0.2"/>
    <row r="118" spans="3:15" ht="13.5" customHeight="1" x14ac:dyDescent="0.2">
      <c r="C118" s="12" t="s">
        <v>164</v>
      </c>
      <c r="G118" s="89" t="s">
        <v>165</v>
      </c>
      <c r="H118" s="89"/>
      <c r="I118" s="89"/>
      <c r="J118" s="10">
        <v>95773205571</v>
      </c>
      <c r="K118" s="30">
        <v>93176278849</v>
      </c>
      <c r="L118" s="10">
        <v>-2596926722</v>
      </c>
      <c r="M118" s="10"/>
      <c r="N118" s="10">
        <v>-2.7115378529068948</v>
      </c>
      <c r="O118" s="10"/>
    </row>
    <row r="119" spans="3:15" ht="3" customHeight="1" x14ac:dyDescent="0.2"/>
    <row r="120" spans="3:15" s="36" customFormat="1" ht="16.5" customHeight="1" x14ac:dyDescent="0.2">
      <c r="C120" s="35" t="s">
        <v>166</v>
      </c>
      <c r="H120" s="94" t="s">
        <v>39</v>
      </c>
      <c r="I120" s="94"/>
      <c r="J120" s="37">
        <v>19949817556</v>
      </c>
      <c r="K120" s="38">
        <v>20592558585</v>
      </c>
      <c r="L120" s="37">
        <v>642741029</v>
      </c>
      <c r="M120" s="37"/>
      <c r="N120" s="37">
        <v>3.2217890073219877</v>
      </c>
      <c r="O120" s="37"/>
    </row>
    <row r="121" spans="3:15" s="36" customFormat="1" ht="13.5" customHeight="1" x14ac:dyDescent="0.2">
      <c r="C121" s="35" t="s">
        <v>167</v>
      </c>
      <c r="H121" s="39"/>
      <c r="I121" s="35" t="s">
        <v>41</v>
      </c>
      <c r="J121" s="37">
        <v>714000000</v>
      </c>
      <c r="K121" s="38">
        <v>657000000</v>
      </c>
      <c r="L121" s="37">
        <v>-57000000</v>
      </c>
      <c r="M121" s="37"/>
      <c r="N121" s="37">
        <v>-7.9831932773109253</v>
      </c>
      <c r="O121" s="37"/>
    </row>
    <row r="122" spans="3:15" s="36" customFormat="1" ht="13.5" customHeight="1" x14ac:dyDescent="0.2">
      <c r="C122" s="35" t="s">
        <v>168</v>
      </c>
      <c r="H122" s="39"/>
      <c r="I122" s="35" t="s">
        <v>43</v>
      </c>
      <c r="J122" s="37">
        <v>2342744056</v>
      </c>
      <c r="K122" s="38">
        <v>2667352175</v>
      </c>
      <c r="L122" s="37">
        <v>324608119</v>
      </c>
      <c r="M122" s="37"/>
      <c r="N122" s="37">
        <v>13.855893398540331</v>
      </c>
      <c r="O122" s="37"/>
    </row>
    <row r="123" spans="3:15" s="36" customFormat="1" ht="13.5" customHeight="1" x14ac:dyDescent="0.2">
      <c r="C123" s="35" t="s">
        <v>169</v>
      </c>
      <c r="H123" s="39"/>
      <c r="I123" s="35" t="s">
        <v>170</v>
      </c>
      <c r="J123" s="37">
        <v>710775000</v>
      </c>
      <c r="K123" s="38">
        <v>645575000</v>
      </c>
      <c r="L123" s="37">
        <v>-65200000</v>
      </c>
      <c r="M123" s="37"/>
      <c r="N123" s="37">
        <v>-9.1730857162955921</v>
      </c>
      <c r="O123" s="37"/>
    </row>
    <row r="124" spans="3:15" s="36" customFormat="1" ht="13.5" customHeight="1" x14ac:dyDescent="0.2">
      <c r="C124" s="35" t="s">
        <v>171</v>
      </c>
      <c r="H124" s="39"/>
      <c r="I124" s="35" t="s">
        <v>172</v>
      </c>
      <c r="J124" s="37">
        <v>88250000</v>
      </c>
      <c r="K124" s="38">
        <v>88250000</v>
      </c>
      <c r="L124" s="37">
        <v>0</v>
      </c>
      <c r="M124" s="37"/>
      <c r="N124" s="37">
        <v>0</v>
      </c>
      <c r="O124" s="37"/>
    </row>
    <row r="125" spans="3:15" s="36" customFormat="1" ht="13.5" customHeight="1" x14ac:dyDescent="0.2">
      <c r="C125" s="35" t="s">
        <v>173</v>
      </c>
      <c r="H125" s="39"/>
      <c r="I125" s="35" t="s">
        <v>174</v>
      </c>
      <c r="J125" s="37">
        <v>94340000</v>
      </c>
      <c r="K125" s="38">
        <v>94340000</v>
      </c>
      <c r="L125" s="37">
        <v>0</v>
      </c>
      <c r="M125" s="37"/>
      <c r="N125" s="37">
        <v>0</v>
      </c>
      <c r="O125" s="37"/>
    </row>
    <row r="126" spans="3:15" s="36" customFormat="1" ht="13.5" customHeight="1" x14ac:dyDescent="0.2">
      <c r="C126" s="35" t="s">
        <v>175</v>
      </c>
      <c r="H126" s="39"/>
      <c r="I126" s="35" t="s">
        <v>176</v>
      </c>
      <c r="J126" s="37">
        <v>108735000</v>
      </c>
      <c r="K126" s="38">
        <v>108735000</v>
      </c>
      <c r="L126" s="37">
        <v>0</v>
      </c>
      <c r="M126" s="37"/>
      <c r="N126" s="37">
        <v>0</v>
      </c>
      <c r="O126" s="37"/>
    </row>
    <row r="127" spans="3:15" s="36" customFormat="1" ht="13.5" customHeight="1" x14ac:dyDescent="0.2">
      <c r="C127" s="35" t="s">
        <v>177</v>
      </c>
      <c r="H127" s="39"/>
      <c r="I127" s="35" t="s">
        <v>178</v>
      </c>
      <c r="J127" s="37">
        <v>97940000</v>
      </c>
      <c r="K127" s="38">
        <v>97940000</v>
      </c>
      <c r="L127" s="37">
        <v>0</v>
      </c>
      <c r="M127" s="37"/>
      <c r="N127" s="37">
        <v>0</v>
      </c>
      <c r="O127" s="37"/>
    </row>
    <row r="128" spans="3:15" s="36" customFormat="1" ht="13.5" customHeight="1" x14ac:dyDescent="0.2">
      <c r="C128" s="35" t="s">
        <v>179</v>
      </c>
      <c r="H128" s="39"/>
      <c r="I128" s="35" t="s">
        <v>180</v>
      </c>
      <c r="J128" s="37">
        <v>103880000</v>
      </c>
      <c r="K128" s="38">
        <v>103880000</v>
      </c>
      <c r="L128" s="37">
        <v>0</v>
      </c>
      <c r="M128" s="37"/>
      <c r="N128" s="37">
        <v>0</v>
      </c>
      <c r="O128" s="37"/>
    </row>
    <row r="129" spans="3:15" s="36" customFormat="1" ht="13.5" customHeight="1" x14ac:dyDescent="0.2">
      <c r="C129" s="35" t="s">
        <v>181</v>
      </c>
      <c r="H129" s="39"/>
      <c r="I129" s="35" t="s">
        <v>182</v>
      </c>
      <c r="J129" s="37">
        <v>107295000</v>
      </c>
      <c r="K129" s="38">
        <v>107295000</v>
      </c>
      <c r="L129" s="37">
        <v>0</v>
      </c>
      <c r="M129" s="37"/>
      <c r="N129" s="37">
        <v>0</v>
      </c>
      <c r="O129" s="37"/>
    </row>
    <row r="130" spans="3:15" s="36" customFormat="1" ht="13.5" customHeight="1" x14ac:dyDescent="0.2">
      <c r="C130" s="35" t="s">
        <v>183</v>
      </c>
      <c r="H130" s="39"/>
      <c r="I130" s="35" t="s">
        <v>184</v>
      </c>
      <c r="J130" s="37">
        <v>99460000</v>
      </c>
      <c r="K130" s="38">
        <v>99460000</v>
      </c>
      <c r="L130" s="37">
        <v>0</v>
      </c>
      <c r="M130" s="37"/>
      <c r="N130" s="37">
        <v>0</v>
      </c>
      <c r="O130" s="37"/>
    </row>
    <row r="131" spans="3:15" s="36" customFormat="1" ht="13.5" customHeight="1" x14ac:dyDescent="0.2">
      <c r="C131" s="35" t="s">
        <v>185</v>
      </c>
      <c r="H131" s="39"/>
      <c r="I131" s="35" t="s">
        <v>186</v>
      </c>
      <c r="J131" s="37">
        <v>96840000</v>
      </c>
      <c r="K131" s="38">
        <v>96840000</v>
      </c>
      <c r="L131" s="37">
        <v>0</v>
      </c>
      <c r="M131" s="37"/>
      <c r="N131" s="37">
        <v>0</v>
      </c>
      <c r="O131" s="37"/>
    </row>
    <row r="132" spans="3:15" s="36" customFormat="1" ht="13.5" customHeight="1" x14ac:dyDescent="0.2">
      <c r="C132" s="35" t="s">
        <v>187</v>
      </c>
      <c r="H132" s="39"/>
      <c r="I132" s="35" t="s">
        <v>188</v>
      </c>
      <c r="J132" s="37">
        <v>85970000</v>
      </c>
      <c r="K132" s="38">
        <v>85970000</v>
      </c>
      <c r="L132" s="37">
        <v>0</v>
      </c>
      <c r="M132" s="37"/>
      <c r="N132" s="37">
        <v>0</v>
      </c>
      <c r="O132" s="37"/>
    </row>
    <row r="133" spans="3:15" s="36" customFormat="1" ht="13.5" customHeight="1" x14ac:dyDescent="0.2">
      <c r="C133" s="35" t="s">
        <v>189</v>
      </c>
      <c r="H133" s="39"/>
      <c r="I133" s="35" t="s">
        <v>190</v>
      </c>
      <c r="J133" s="37">
        <v>95790000</v>
      </c>
      <c r="K133" s="38">
        <v>95790000</v>
      </c>
      <c r="L133" s="37">
        <v>0</v>
      </c>
      <c r="M133" s="37"/>
      <c r="N133" s="37">
        <v>0</v>
      </c>
      <c r="O133" s="37"/>
    </row>
    <row r="134" spans="3:15" s="36" customFormat="1" ht="13.5" customHeight="1" x14ac:dyDescent="0.2">
      <c r="C134" s="35" t="s">
        <v>191</v>
      </c>
      <c r="H134" s="39"/>
      <c r="I134" s="35" t="s">
        <v>192</v>
      </c>
      <c r="J134" s="37">
        <v>174240000</v>
      </c>
      <c r="K134" s="38">
        <v>174240000</v>
      </c>
      <c r="L134" s="37">
        <v>0</v>
      </c>
      <c r="M134" s="37"/>
      <c r="N134" s="37">
        <v>0</v>
      </c>
      <c r="O134" s="37"/>
    </row>
    <row r="135" spans="3:15" s="36" customFormat="1" ht="13.5" customHeight="1" x14ac:dyDescent="0.2">
      <c r="C135" s="35" t="s">
        <v>193</v>
      </c>
      <c r="H135" s="39"/>
      <c r="I135" s="35" t="s">
        <v>194</v>
      </c>
      <c r="J135" s="37">
        <v>139410000</v>
      </c>
      <c r="K135" s="38">
        <v>139410000</v>
      </c>
      <c r="L135" s="37">
        <v>0</v>
      </c>
      <c r="M135" s="37"/>
      <c r="N135" s="37">
        <v>0</v>
      </c>
      <c r="O135" s="37"/>
    </row>
    <row r="136" spans="3:15" s="36" customFormat="1" ht="13.5" customHeight="1" x14ac:dyDescent="0.2">
      <c r="C136" s="35" t="s">
        <v>195</v>
      </c>
      <c r="H136" s="39"/>
      <c r="I136" s="35" t="s">
        <v>196</v>
      </c>
      <c r="J136" s="37">
        <v>95660000</v>
      </c>
      <c r="K136" s="38">
        <v>95660000</v>
      </c>
      <c r="L136" s="37">
        <v>0</v>
      </c>
      <c r="M136" s="37"/>
      <c r="N136" s="37">
        <v>0</v>
      </c>
      <c r="O136" s="37"/>
    </row>
    <row r="137" spans="3:15" s="36" customFormat="1" ht="13.5" customHeight="1" x14ac:dyDescent="0.2">
      <c r="C137" s="35" t="s">
        <v>197</v>
      </c>
      <c r="H137" s="39"/>
      <c r="I137" s="35" t="s">
        <v>198</v>
      </c>
      <c r="J137" s="37">
        <v>82940000</v>
      </c>
      <c r="K137" s="38">
        <v>82940000</v>
      </c>
      <c r="L137" s="37">
        <v>0</v>
      </c>
      <c r="M137" s="37"/>
      <c r="N137" s="37">
        <v>0</v>
      </c>
      <c r="O137" s="37"/>
    </row>
    <row r="138" spans="3:15" s="36" customFormat="1" ht="13.5" customHeight="1" x14ac:dyDescent="0.2">
      <c r="C138" s="35" t="s">
        <v>199</v>
      </c>
      <c r="H138" s="39"/>
      <c r="I138" s="35" t="s">
        <v>200</v>
      </c>
      <c r="J138" s="37">
        <v>78940000</v>
      </c>
      <c r="K138" s="38">
        <v>78940000</v>
      </c>
      <c r="L138" s="37">
        <v>0</v>
      </c>
      <c r="M138" s="37"/>
      <c r="N138" s="37">
        <v>0</v>
      </c>
      <c r="O138" s="37"/>
    </row>
    <row r="139" spans="3:15" s="36" customFormat="1" ht="13.5" customHeight="1" x14ac:dyDescent="0.2">
      <c r="C139" s="35" t="s">
        <v>201</v>
      </c>
      <c r="H139" s="39"/>
      <c r="I139" s="35" t="s">
        <v>202</v>
      </c>
      <c r="J139" s="37">
        <v>87040000</v>
      </c>
      <c r="K139" s="38">
        <v>87040000</v>
      </c>
      <c r="L139" s="37">
        <v>0</v>
      </c>
      <c r="M139" s="37"/>
      <c r="N139" s="37">
        <v>0</v>
      </c>
      <c r="O139" s="37"/>
    </row>
    <row r="140" spans="3:15" ht="13.5" customHeight="1" x14ac:dyDescent="0.2">
      <c r="C140" s="12" t="s">
        <v>203</v>
      </c>
      <c r="I140" s="24" t="s">
        <v>204</v>
      </c>
      <c r="J140" s="10">
        <v>10525528500</v>
      </c>
      <c r="K140" s="30">
        <v>10965861410</v>
      </c>
      <c r="L140" s="10">
        <v>440332910</v>
      </c>
      <c r="M140" s="10"/>
      <c r="N140" s="10">
        <v>4.1834755375941457</v>
      </c>
      <c r="O140" s="10"/>
    </row>
    <row r="141" spans="3:15" s="36" customFormat="1" ht="21.75" customHeight="1" x14ac:dyDescent="0.2">
      <c r="C141" s="35" t="s">
        <v>205</v>
      </c>
      <c r="H141" s="39"/>
      <c r="I141" s="35" t="s">
        <v>206</v>
      </c>
      <c r="J141" s="37">
        <v>4020040000</v>
      </c>
      <c r="K141" s="38">
        <v>4020040000</v>
      </c>
      <c r="L141" s="37">
        <v>0</v>
      </c>
      <c r="M141" s="37"/>
      <c r="N141" s="37">
        <v>0</v>
      </c>
      <c r="O141" s="37"/>
    </row>
    <row r="142" spans="3:15" ht="3" customHeight="1" x14ac:dyDescent="0.2"/>
    <row r="143" spans="3:15" s="36" customFormat="1" ht="16.5" customHeight="1" x14ac:dyDescent="0.2">
      <c r="C143" s="35" t="s">
        <v>207</v>
      </c>
      <c r="H143" s="94" t="s">
        <v>49</v>
      </c>
      <c r="I143" s="94"/>
      <c r="J143" s="37">
        <v>21771909056</v>
      </c>
      <c r="K143" s="38">
        <v>22122850041</v>
      </c>
      <c r="L143" s="37">
        <v>350940985</v>
      </c>
      <c r="M143" s="37"/>
      <c r="N143" s="37">
        <v>1.6118980843495954</v>
      </c>
      <c r="O143" s="37"/>
    </row>
    <row r="144" spans="3:15" s="36" customFormat="1" ht="13.5" customHeight="1" x14ac:dyDescent="0.2">
      <c r="C144" s="35" t="s">
        <v>208</v>
      </c>
      <c r="H144" s="39"/>
      <c r="I144" s="35" t="s">
        <v>209</v>
      </c>
      <c r="J144" s="37">
        <v>91400000</v>
      </c>
      <c r="K144" s="38">
        <v>1167882129</v>
      </c>
      <c r="L144" s="37">
        <v>1076482129</v>
      </c>
      <c r="M144" s="37"/>
      <c r="N144" s="37">
        <v>1177.7703818380744</v>
      </c>
      <c r="O144" s="37"/>
    </row>
    <row r="145" spans="3:15" s="36" customFormat="1" ht="13.5" customHeight="1" x14ac:dyDescent="0.2">
      <c r="C145" s="35" t="s">
        <v>210</v>
      </c>
      <c r="H145" s="39"/>
      <c r="I145" s="35" t="s">
        <v>55</v>
      </c>
      <c r="J145" s="37">
        <v>551000000</v>
      </c>
      <c r="K145" s="38">
        <v>376000000</v>
      </c>
      <c r="L145" s="37">
        <v>-175000000</v>
      </c>
      <c r="M145" s="37"/>
      <c r="N145" s="37">
        <v>-31.760435571687839</v>
      </c>
      <c r="O145" s="37"/>
    </row>
    <row r="146" spans="3:15" s="36" customFormat="1" ht="13.5" customHeight="1" x14ac:dyDescent="0.2">
      <c r="C146" s="35" t="s">
        <v>210</v>
      </c>
      <c r="H146" s="39"/>
      <c r="I146" s="35" t="s">
        <v>211</v>
      </c>
      <c r="J146" s="37">
        <v>17100000</v>
      </c>
      <c r="K146" s="38">
        <v>57800000</v>
      </c>
      <c r="L146" s="37">
        <v>40700000</v>
      </c>
      <c r="M146" s="37"/>
      <c r="N146" s="37">
        <v>238.01169590643278</v>
      </c>
      <c r="O146" s="37"/>
    </row>
    <row r="147" spans="3:15" s="36" customFormat="1" ht="13.5" customHeight="1" x14ac:dyDescent="0.2">
      <c r="C147" s="35" t="s">
        <v>212</v>
      </c>
      <c r="H147" s="39"/>
      <c r="I147" s="35" t="s">
        <v>213</v>
      </c>
      <c r="J147" s="37">
        <v>91760000</v>
      </c>
      <c r="K147" s="38">
        <v>91760000</v>
      </c>
      <c r="L147" s="37">
        <v>0</v>
      </c>
      <c r="M147" s="37"/>
      <c r="N147" s="37">
        <v>0</v>
      </c>
      <c r="O147" s="37"/>
    </row>
    <row r="148" spans="3:15" s="36" customFormat="1" ht="13.5" customHeight="1" x14ac:dyDescent="0.2">
      <c r="C148" s="35" t="s">
        <v>214</v>
      </c>
      <c r="H148" s="39"/>
      <c r="I148" s="35" t="s">
        <v>215</v>
      </c>
      <c r="J148" s="37">
        <v>591241144</v>
      </c>
      <c r="K148" s="38">
        <v>0</v>
      </c>
      <c r="L148" s="37">
        <v>-591241144</v>
      </c>
      <c r="M148" s="37"/>
      <c r="N148" s="37">
        <v>-100</v>
      </c>
      <c r="O148" s="37"/>
    </row>
    <row r="149" spans="3:15" s="36" customFormat="1" ht="13.5" customHeight="1" x14ac:dyDescent="0.2">
      <c r="C149" s="35" t="s">
        <v>216</v>
      </c>
      <c r="H149" s="39"/>
      <c r="I149" s="35" t="s">
        <v>57</v>
      </c>
      <c r="J149" s="37">
        <v>238000000</v>
      </c>
      <c r="K149" s="38">
        <v>238000000</v>
      </c>
      <c r="L149" s="37">
        <v>0</v>
      </c>
      <c r="M149" s="37"/>
      <c r="N149" s="37">
        <v>0</v>
      </c>
      <c r="O149" s="37"/>
    </row>
    <row r="150" spans="3:15" s="36" customFormat="1" ht="13.5" customHeight="1" x14ac:dyDescent="0.2">
      <c r="C150" s="35" t="s">
        <v>217</v>
      </c>
      <c r="H150" s="39"/>
      <c r="I150" s="35" t="s">
        <v>218</v>
      </c>
      <c r="J150" s="37">
        <v>19236407912</v>
      </c>
      <c r="K150" s="38">
        <v>19236407912</v>
      </c>
      <c r="L150" s="37">
        <v>0</v>
      </c>
      <c r="M150" s="37"/>
      <c r="N150" s="37">
        <v>0</v>
      </c>
      <c r="O150" s="37"/>
    </row>
    <row r="151" spans="3:15" s="36" customFormat="1" ht="13.5" customHeight="1" x14ac:dyDescent="0.2">
      <c r="C151" s="35" t="s">
        <v>219</v>
      </c>
      <c r="H151" s="39"/>
      <c r="I151" s="35" t="s">
        <v>220</v>
      </c>
      <c r="J151" s="37">
        <v>955000000</v>
      </c>
      <c r="K151" s="38">
        <v>955000000</v>
      </c>
      <c r="L151" s="37">
        <v>0</v>
      </c>
      <c r="M151" s="37"/>
      <c r="N151" s="37">
        <v>0</v>
      </c>
      <c r="O151" s="37"/>
    </row>
    <row r="152" spans="3:15" s="36" customFormat="1" ht="3" customHeight="1" x14ac:dyDescent="0.2">
      <c r="H152" s="39"/>
      <c r="I152" s="39"/>
    </row>
    <row r="153" spans="3:15" s="36" customFormat="1" ht="16.5" customHeight="1" x14ac:dyDescent="0.2">
      <c r="C153" s="35" t="s">
        <v>221</v>
      </c>
      <c r="H153" s="94" t="s">
        <v>222</v>
      </c>
      <c r="I153" s="94"/>
      <c r="J153" s="37">
        <v>2482900000</v>
      </c>
      <c r="K153" s="38">
        <v>2482900000</v>
      </c>
      <c r="L153" s="37">
        <v>0</v>
      </c>
      <c r="M153" s="37"/>
      <c r="N153" s="37">
        <v>0</v>
      </c>
      <c r="O153" s="37"/>
    </row>
    <row r="154" spans="3:15" s="36" customFormat="1" ht="13.5" customHeight="1" x14ac:dyDescent="0.2">
      <c r="C154" s="35" t="s">
        <v>223</v>
      </c>
      <c r="H154" s="39"/>
      <c r="I154" s="35" t="s">
        <v>224</v>
      </c>
      <c r="J154" s="37">
        <v>2433650000</v>
      </c>
      <c r="K154" s="38">
        <v>2433650000</v>
      </c>
      <c r="L154" s="37">
        <v>0</v>
      </c>
      <c r="M154" s="37"/>
      <c r="N154" s="37">
        <v>0</v>
      </c>
      <c r="O154" s="37"/>
    </row>
    <row r="155" spans="3:15" s="36" customFormat="1" ht="13.5" customHeight="1" x14ac:dyDescent="0.2">
      <c r="C155" s="35" t="s">
        <v>225</v>
      </c>
      <c r="H155" s="39"/>
      <c r="I155" s="35" t="s">
        <v>226</v>
      </c>
      <c r="J155" s="37">
        <v>49250000</v>
      </c>
      <c r="K155" s="38">
        <v>49250000</v>
      </c>
      <c r="L155" s="37">
        <v>0</v>
      </c>
      <c r="M155" s="37"/>
      <c r="N155" s="37">
        <v>0</v>
      </c>
      <c r="O155" s="37"/>
    </row>
    <row r="156" spans="3:15" ht="3" customHeight="1" x14ac:dyDescent="0.2"/>
    <row r="157" spans="3:15" s="36" customFormat="1" ht="16.5" customHeight="1" x14ac:dyDescent="0.2">
      <c r="C157" s="35" t="s">
        <v>227</v>
      </c>
      <c r="H157" s="94" t="s">
        <v>228</v>
      </c>
      <c r="I157" s="94"/>
      <c r="J157" s="37">
        <v>19330720000</v>
      </c>
      <c r="K157" s="38">
        <v>14055103000</v>
      </c>
      <c r="L157" s="37">
        <v>-5275617000</v>
      </c>
      <c r="M157" s="37"/>
      <c r="N157" s="37">
        <v>-27.291363177367426</v>
      </c>
      <c r="O157" s="37"/>
    </row>
    <row r="158" spans="3:15" s="36" customFormat="1" ht="13.5" customHeight="1" x14ac:dyDescent="0.2">
      <c r="C158" s="35" t="s">
        <v>229</v>
      </c>
      <c r="H158" s="39"/>
      <c r="I158" s="35" t="s">
        <v>230</v>
      </c>
      <c r="J158" s="37">
        <v>464750000</v>
      </c>
      <c r="K158" s="38">
        <v>514350000</v>
      </c>
      <c r="L158" s="37">
        <v>49600000</v>
      </c>
      <c r="M158" s="37"/>
      <c r="N158" s="37">
        <v>10.672404518558364</v>
      </c>
      <c r="O158" s="37"/>
    </row>
    <row r="159" spans="3:15" s="36" customFormat="1" ht="13.5" customHeight="1" x14ac:dyDescent="0.2">
      <c r="C159" s="35" t="s">
        <v>231</v>
      </c>
      <c r="H159" s="39"/>
      <c r="I159" s="35" t="s">
        <v>232</v>
      </c>
      <c r="J159" s="37">
        <v>13369357690</v>
      </c>
      <c r="K159" s="38">
        <v>8934108000</v>
      </c>
      <c r="L159" s="37">
        <v>-4435249690</v>
      </c>
      <c r="M159" s="37"/>
      <c r="N159" s="37">
        <v>-33.174740274302586</v>
      </c>
      <c r="O159" s="37"/>
    </row>
    <row r="160" spans="3:15" s="36" customFormat="1" ht="13.5" customHeight="1" x14ac:dyDescent="0.2">
      <c r="C160" s="35" t="s">
        <v>233</v>
      </c>
      <c r="H160" s="39"/>
      <c r="I160" s="35" t="s">
        <v>234</v>
      </c>
      <c r="J160" s="37">
        <v>5496612310</v>
      </c>
      <c r="K160" s="38">
        <v>4606645000</v>
      </c>
      <c r="L160" s="37">
        <v>-889967310</v>
      </c>
      <c r="M160" s="37"/>
      <c r="N160" s="37">
        <v>-16.191196682743666</v>
      </c>
      <c r="O160" s="37"/>
    </row>
    <row r="161" spans="3:15" ht="3" customHeight="1" x14ac:dyDescent="0.2"/>
    <row r="162" spans="3:15" s="36" customFormat="1" ht="16.5" customHeight="1" x14ac:dyDescent="0.2">
      <c r="C162" s="35" t="s">
        <v>235</v>
      </c>
      <c r="H162" s="94" t="s">
        <v>236</v>
      </c>
      <c r="I162" s="94"/>
      <c r="J162" s="37">
        <v>672058000</v>
      </c>
      <c r="K162" s="38">
        <v>846378000</v>
      </c>
      <c r="L162" s="37">
        <v>174320000</v>
      </c>
      <c r="M162" s="37"/>
      <c r="N162" s="37">
        <v>25.938237473551389</v>
      </c>
      <c r="O162" s="37"/>
    </row>
    <row r="163" spans="3:15" s="36" customFormat="1" ht="13.5" customHeight="1" x14ac:dyDescent="0.2">
      <c r="C163" s="35" t="s">
        <v>237</v>
      </c>
      <c r="H163" s="39"/>
      <c r="I163" s="35" t="s">
        <v>238</v>
      </c>
      <c r="J163" s="37">
        <v>59955000</v>
      </c>
      <c r="K163" s="38">
        <v>59955000</v>
      </c>
      <c r="L163" s="37">
        <v>0</v>
      </c>
      <c r="M163" s="37"/>
      <c r="N163" s="37">
        <v>0</v>
      </c>
      <c r="O163" s="37"/>
    </row>
    <row r="164" spans="3:15" s="36" customFormat="1" ht="13.5" customHeight="1" x14ac:dyDescent="0.2">
      <c r="C164" s="35" t="s">
        <v>239</v>
      </c>
      <c r="H164" s="39"/>
      <c r="I164" s="35" t="s">
        <v>240</v>
      </c>
      <c r="J164" s="37">
        <v>177640000</v>
      </c>
      <c r="K164" s="38">
        <v>338840000</v>
      </c>
      <c r="L164" s="37">
        <v>161200000</v>
      </c>
      <c r="M164" s="37"/>
      <c r="N164" s="37">
        <v>90.745327628912406</v>
      </c>
      <c r="O164" s="37"/>
    </row>
    <row r="165" spans="3:15" s="36" customFormat="1" ht="13.5" customHeight="1" x14ac:dyDescent="0.2">
      <c r="C165" s="35" t="s">
        <v>241</v>
      </c>
      <c r="H165" s="39"/>
      <c r="I165" s="35" t="s">
        <v>242</v>
      </c>
      <c r="J165" s="37">
        <v>96199000</v>
      </c>
      <c r="K165" s="38">
        <v>109319000</v>
      </c>
      <c r="L165" s="37">
        <v>13120000</v>
      </c>
      <c r="M165" s="37"/>
      <c r="N165" s="37">
        <v>13.638395409515693</v>
      </c>
      <c r="O165" s="37"/>
    </row>
    <row r="166" spans="3:15" s="36" customFormat="1" ht="13.5" customHeight="1" x14ac:dyDescent="0.2">
      <c r="C166" s="35" t="s">
        <v>243</v>
      </c>
      <c r="H166" s="39"/>
      <c r="I166" s="35" t="s">
        <v>244</v>
      </c>
      <c r="J166" s="37">
        <v>338264000</v>
      </c>
      <c r="K166" s="38">
        <v>338264000</v>
      </c>
      <c r="L166" s="37">
        <v>0</v>
      </c>
      <c r="M166" s="37"/>
      <c r="N166" s="37">
        <v>0</v>
      </c>
      <c r="O166" s="37"/>
    </row>
    <row r="167" spans="3:15" ht="3" customHeight="1" x14ac:dyDescent="0.2"/>
    <row r="168" spans="3:15" s="36" customFormat="1" ht="16.5" customHeight="1" x14ac:dyDescent="0.2">
      <c r="C168" s="35" t="s">
        <v>245</v>
      </c>
      <c r="H168" s="94" t="s">
        <v>246</v>
      </c>
      <c r="I168" s="94"/>
      <c r="J168" s="37">
        <v>1129655000</v>
      </c>
      <c r="K168" s="38">
        <v>1006197000</v>
      </c>
      <c r="L168" s="37">
        <v>-123458000</v>
      </c>
      <c r="M168" s="37"/>
      <c r="N168" s="37">
        <v>-10.928823401835073</v>
      </c>
      <c r="O168" s="37"/>
    </row>
    <row r="169" spans="3:15" s="36" customFormat="1" ht="13.5" customHeight="1" x14ac:dyDescent="0.2">
      <c r="C169" s="35" t="s">
        <v>247</v>
      </c>
      <c r="H169" s="39"/>
      <c r="I169" s="35" t="s">
        <v>248</v>
      </c>
      <c r="J169" s="37">
        <v>1129655000</v>
      </c>
      <c r="K169" s="38">
        <v>1006197000</v>
      </c>
      <c r="L169" s="37">
        <v>-123458000</v>
      </c>
      <c r="M169" s="37"/>
      <c r="N169" s="37">
        <v>-10.928823401835073</v>
      </c>
      <c r="O169" s="37"/>
    </row>
    <row r="170" spans="3:15" ht="3" customHeight="1" x14ac:dyDescent="0.2"/>
    <row r="171" spans="3:15" s="36" customFormat="1" ht="16.5" customHeight="1" x14ac:dyDescent="0.2">
      <c r="C171" s="35" t="s">
        <v>249</v>
      </c>
      <c r="H171" s="94" t="s">
        <v>250</v>
      </c>
      <c r="I171" s="94"/>
      <c r="J171" s="37">
        <v>307233000</v>
      </c>
      <c r="K171" s="38">
        <v>312983000</v>
      </c>
      <c r="L171" s="37">
        <v>5750000</v>
      </c>
      <c r="M171" s="37"/>
      <c r="N171" s="37">
        <v>1.871543746928227</v>
      </c>
      <c r="O171" s="37"/>
    </row>
    <row r="172" spans="3:15" s="36" customFormat="1" ht="13.5" customHeight="1" x14ac:dyDescent="0.2">
      <c r="C172" s="35" t="s">
        <v>251</v>
      </c>
      <c r="H172" s="39"/>
      <c r="I172" s="35" t="s">
        <v>252</v>
      </c>
      <c r="J172" s="37">
        <v>197718000</v>
      </c>
      <c r="K172" s="38">
        <v>213468000</v>
      </c>
      <c r="L172" s="37">
        <v>15750000</v>
      </c>
      <c r="M172" s="37"/>
      <c r="N172" s="37">
        <v>7.9658908141899065</v>
      </c>
      <c r="O172" s="37"/>
    </row>
    <row r="173" spans="3:15" s="36" customFormat="1" ht="13.5" customHeight="1" x14ac:dyDescent="0.2">
      <c r="C173" s="35" t="s">
        <v>253</v>
      </c>
      <c r="H173" s="39"/>
      <c r="I173" s="35" t="s">
        <v>254</v>
      </c>
      <c r="J173" s="37">
        <v>109515000</v>
      </c>
      <c r="K173" s="38">
        <v>99515000</v>
      </c>
      <c r="L173" s="37">
        <v>-10000000</v>
      </c>
      <c r="M173" s="37"/>
      <c r="N173" s="37">
        <v>-9.1311692462219796</v>
      </c>
      <c r="O173" s="37"/>
    </row>
    <row r="174" spans="3:15" ht="3" customHeight="1" x14ac:dyDescent="0.2"/>
    <row r="175" spans="3:15" s="36" customFormat="1" ht="16.5" customHeight="1" x14ac:dyDescent="0.2">
      <c r="C175" s="35" t="s">
        <v>255</v>
      </c>
      <c r="H175" s="94" t="s">
        <v>256</v>
      </c>
      <c r="I175" s="94"/>
      <c r="J175" s="37">
        <v>341625000</v>
      </c>
      <c r="K175" s="38">
        <v>295775000</v>
      </c>
      <c r="L175" s="37">
        <v>-45850000</v>
      </c>
      <c r="M175" s="37"/>
      <c r="N175" s="37">
        <v>-13.421148920600075</v>
      </c>
      <c r="O175" s="37"/>
    </row>
    <row r="176" spans="3:15" s="36" customFormat="1" ht="13.5" customHeight="1" x14ac:dyDescent="0.2">
      <c r="C176" s="35" t="s">
        <v>257</v>
      </c>
      <c r="H176" s="39"/>
      <c r="I176" s="35" t="s">
        <v>258</v>
      </c>
      <c r="J176" s="37">
        <v>272750000</v>
      </c>
      <c r="K176" s="38">
        <v>226900000</v>
      </c>
      <c r="L176" s="37">
        <v>-45850000</v>
      </c>
      <c r="M176" s="37"/>
      <c r="N176" s="37">
        <v>-16.810265811182401</v>
      </c>
      <c r="O176" s="37"/>
    </row>
    <row r="177" spans="3:15" s="36" customFormat="1" ht="13.5" customHeight="1" x14ac:dyDescent="0.2">
      <c r="C177" s="35" t="s">
        <v>259</v>
      </c>
      <c r="H177" s="39"/>
      <c r="I177" s="35" t="s">
        <v>260</v>
      </c>
      <c r="J177" s="37">
        <v>68875000</v>
      </c>
      <c r="K177" s="38">
        <v>68875000</v>
      </c>
      <c r="L177" s="37">
        <v>0</v>
      </c>
      <c r="M177" s="37"/>
      <c r="N177" s="37">
        <v>0</v>
      </c>
      <c r="O177" s="37"/>
    </row>
    <row r="178" spans="3:15" ht="3" customHeight="1" x14ac:dyDescent="0.2"/>
    <row r="179" spans="3:15" s="36" customFormat="1" ht="16.5" customHeight="1" x14ac:dyDescent="0.2">
      <c r="C179" s="35" t="s">
        <v>261</v>
      </c>
      <c r="H179" s="94" t="s">
        <v>262</v>
      </c>
      <c r="I179" s="94"/>
      <c r="J179" s="37">
        <v>844926450</v>
      </c>
      <c r="K179" s="38">
        <v>775168850</v>
      </c>
      <c r="L179" s="37">
        <v>-69757600</v>
      </c>
      <c r="M179" s="37"/>
      <c r="N179" s="37">
        <v>-8.2560558969363544</v>
      </c>
      <c r="O179" s="37"/>
    </row>
    <row r="180" spans="3:15" s="36" customFormat="1" ht="13.5" customHeight="1" x14ac:dyDescent="0.2">
      <c r="C180" s="35" t="s">
        <v>263</v>
      </c>
      <c r="H180" s="39"/>
      <c r="I180" s="35" t="s">
        <v>264</v>
      </c>
      <c r="J180" s="37">
        <v>265075600</v>
      </c>
      <c r="K180" s="38">
        <v>230804000</v>
      </c>
      <c r="L180" s="37">
        <v>-34271600</v>
      </c>
      <c r="M180" s="37"/>
      <c r="N180" s="37">
        <v>-12.928990823749904</v>
      </c>
      <c r="O180" s="37"/>
    </row>
    <row r="181" spans="3:15" s="36" customFormat="1" ht="13.5" customHeight="1" x14ac:dyDescent="0.2">
      <c r="C181" s="35" t="s">
        <v>265</v>
      </c>
      <c r="H181" s="39"/>
      <c r="I181" s="35" t="s">
        <v>266</v>
      </c>
      <c r="J181" s="37">
        <v>125368000</v>
      </c>
      <c r="K181" s="38">
        <v>116768000</v>
      </c>
      <c r="L181" s="37">
        <v>-8600000</v>
      </c>
      <c r="M181" s="37"/>
      <c r="N181" s="37">
        <v>-6.8598047348605702</v>
      </c>
      <c r="O181" s="37"/>
    </row>
    <row r="182" spans="3:15" s="36" customFormat="1" ht="13.5" customHeight="1" x14ac:dyDescent="0.2">
      <c r="C182" s="35" t="s">
        <v>267</v>
      </c>
      <c r="H182" s="39"/>
      <c r="I182" s="35" t="s">
        <v>268</v>
      </c>
      <c r="J182" s="37">
        <v>59660000</v>
      </c>
      <c r="K182" s="38">
        <v>52900000</v>
      </c>
      <c r="L182" s="37">
        <v>-6760000</v>
      </c>
      <c r="M182" s="37"/>
      <c r="N182" s="37">
        <v>-11.330874958095876</v>
      </c>
      <c r="O182" s="37"/>
    </row>
    <row r="183" spans="3:15" s="36" customFormat="1" ht="13.5" customHeight="1" x14ac:dyDescent="0.2">
      <c r="C183" s="35" t="s">
        <v>269</v>
      </c>
      <c r="H183" s="39"/>
      <c r="I183" s="35" t="s">
        <v>270</v>
      </c>
      <c r="J183" s="37">
        <v>215612000</v>
      </c>
      <c r="K183" s="38">
        <v>195486000</v>
      </c>
      <c r="L183" s="37">
        <v>-20126000</v>
      </c>
      <c r="M183" s="37"/>
      <c r="N183" s="37">
        <v>-9.3343598686529514</v>
      </c>
      <c r="O183" s="37"/>
    </row>
    <row r="184" spans="3:15" s="36" customFormat="1" ht="9.75" customHeight="1" x14ac:dyDescent="0.2">
      <c r="C184" s="35" t="s">
        <v>271</v>
      </c>
      <c r="H184" s="39"/>
      <c r="I184" s="40" t="s">
        <v>272</v>
      </c>
      <c r="J184" s="37">
        <v>179210850</v>
      </c>
      <c r="K184" s="38">
        <v>179210850</v>
      </c>
      <c r="L184" s="37">
        <v>0</v>
      </c>
      <c r="M184" s="37"/>
      <c r="N184" s="37">
        <v>0</v>
      </c>
      <c r="O184" s="37"/>
    </row>
    <row r="185" spans="3:15" ht="9.75" customHeight="1" x14ac:dyDescent="0.2">
      <c r="C185" s="12"/>
      <c r="I185" s="25"/>
      <c r="J185" s="10"/>
      <c r="K185" s="30"/>
      <c r="L185" s="10"/>
      <c r="M185" s="10"/>
      <c r="N185" s="10"/>
      <c r="O185" s="10"/>
    </row>
    <row r="186" spans="3:15" ht="3" customHeight="1" x14ac:dyDescent="0.2"/>
    <row r="187" spans="3:15" s="36" customFormat="1" ht="16.5" customHeight="1" x14ac:dyDescent="0.2">
      <c r="C187" s="35" t="s">
        <v>273</v>
      </c>
      <c r="H187" s="94" t="s">
        <v>274</v>
      </c>
      <c r="I187" s="94"/>
      <c r="J187" s="37">
        <v>310590000</v>
      </c>
      <c r="K187" s="38">
        <v>310590000</v>
      </c>
      <c r="L187" s="37">
        <v>0</v>
      </c>
      <c r="M187" s="37"/>
      <c r="N187" s="37">
        <v>0</v>
      </c>
      <c r="O187" s="37"/>
    </row>
    <row r="188" spans="3:15" s="36" customFormat="1" ht="13.5" customHeight="1" x14ac:dyDescent="0.2">
      <c r="C188" s="35" t="s">
        <v>275</v>
      </c>
      <c r="H188" s="39"/>
      <c r="I188" s="35" t="s">
        <v>276</v>
      </c>
      <c r="J188" s="37">
        <v>310590000</v>
      </c>
      <c r="K188" s="38">
        <v>310590000</v>
      </c>
      <c r="L188" s="37">
        <v>0</v>
      </c>
      <c r="M188" s="37"/>
      <c r="N188" s="37">
        <v>0</v>
      </c>
      <c r="O188" s="37"/>
    </row>
    <row r="189" spans="3:15" ht="3" customHeight="1" x14ac:dyDescent="0.2"/>
    <row r="190" spans="3:15" s="36" customFormat="1" ht="16.5" customHeight="1" x14ac:dyDescent="0.2">
      <c r="C190" s="35" t="s">
        <v>277</v>
      </c>
      <c r="H190" s="94" t="s">
        <v>278</v>
      </c>
      <c r="I190" s="94"/>
      <c r="J190" s="37">
        <v>7022446221</v>
      </c>
      <c r="K190" s="38">
        <v>5052807881</v>
      </c>
      <c r="L190" s="37">
        <v>-1969638340</v>
      </c>
      <c r="M190" s="37"/>
      <c r="N190" s="37">
        <v>-28.047752563913868</v>
      </c>
      <c r="O190" s="37"/>
    </row>
    <row r="191" spans="3:15" s="36" customFormat="1" ht="18" customHeight="1" x14ac:dyDescent="0.2">
      <c r="C191" s="35" t="s">
        <v>279</v>
      </c>
      <c r="H191" s="39"/>
      <c r="I191" s="35" t="s">
        <v>280</v>
      </c>
      <c r="J191" s="37">
        <v>1986487881</v>
      </c>
      <c r="K191" s="38">
        <v>1986487881</v>
      </c>
      <c r="L191" s="37">
        <v>0</v>
      </c>
      <c r="M191" s="37"/>
      <c r="N191" s="37">
        <v>0</v>
      </c>
      <c r="O191" s="37"/>
    </row>
    <row r="192" spans="3:15" s="36" customFormat="1" ht="9.75" customHeight="1" x14ac:dyDescent="0.2">
      <c r="C192" s="35" t="s">
        <v>281</v>
      </c>
      <c r="H192" s="39"/>
      <c r="I192" s="40" t="s">
        <v>282</v>
      </c>
      <c r="J192" s="37">
        <v>2000000000</v>
      </c>
      <c r="K192" s="38">
        <v>2000000000</v>
      </c>
      <c r="L192" s="37">
        <v>0</v>
      </c>
      <c r="M192" s="37"/>
      <c r="N192" s="37">
        <v>0</v>
      </c>
      <c r="O192" s="37"/>
    </row>
    <row r="193" spans="3:15" s="36" customFormat="1" ht="9.75" customHeight="1" x14ac:dyDescent="0.2">
      <c r="C193" s="35"/>
      <c r="H193" s="39"/>
      <c r="I193" s="40"/>
      <c r="J193" s="37"/>
      <c r="K193" s="38"/>
      <c r="L193" s="37"/>
      <c r="M193" s="37"/>
      <c r="N193" s="37"/>
      <c r="O193" s="37"/>
    </row>
    <row r="194" spans="3:15" s="36" customFormat="1" ht="13.5" customHeight="1" x14ac:dyDescent="0.2">
      <c r="C194" s="35" t="s">
        <v>283</v>
      </c>
      <c r="H194" s="39"/>
      <c r="I194" s="35" t="s">
        <v>284</v>
      </c>
      <c r="J194" s="37">
        <v>3035958340</v>
      </c>
      <c r="K194" s="38">
        <v>1066320000</v>
      </c>
      <c r="L194" s="37">
        <v>-1969638340</v>
      </c>
      <c r="M194" s="37"/>
      <c r="N194" s="37">
        <v>-64.876988397673472</v>
      </c>
      <c r="O194" s="37"/>
    </row>
    <row r="195" spans="3:15" ht="3" customHeight="1" x14ac:dyDescent="0.2"/>
    <row r="196" spans="3:15" s="36" customFormat="1" ht="23.25" customHeight="1" x14ac:dyDescent="0.2">
      <c r="C196" s="35" t="s">
        <v>285</v>
      </c>
      <c r="H196" s="95" t="s">
        <v>286</v>
      </c>
      <c r="I196" s="95"/>
      <c r="J196" s="37">
        <v>18202167088</v>
      </c>
      <c r="K196" s="38">
        <v>21992249292</v>
      </c>
      <c r="L196" s="37">
        <v>3790082204</v>
      </c>
      <c r="M196" s="37"/>
      <c r="N196" s="37">
        <v>20.822148185304037</v>
      </c>
      <c r="O196" s="37"/>
    </row>
    <row r="197" spans="3:15" s="36" customFormat="1" ht="9.75" customHeight="1" x14ac:dyDescent="0.2">
      <c r="C197" s="35"/>
      <c r="H197" s="41"/>
      <c r="I197" s="41"/>
      <c r="J197" s="37"/>
      <c r="K197" s="38"/>
      <c r="L197" s="37"/>
      <c r="M197" s="37"/>
      <c r="N197" s="37"/>
      <c r="O197" s="37"/>
    </row>
    <row r="198" spans="3:15" s="36" customFormat="1" ht="13.5" customHeight="1" x14ac:dyDescent="0.2">
      <c r="C198" s="35" t="s">
        <v>287</v>
      </c>
      <c r="H198" s="39"/>
      <c r="I198" s="35" t="s">
        <v>288</v>
      </c>
      <c r="J198" s="37">
        <v>91665000</v>
      </c>
      <c r="K198" s="38">
        <v>3852152204</v>
      </c>
      <c r="L198" s="37">
        <v>3760487204</v>
      </c>
      <c r="M198" s="37"/>
      <c r="N198" s="37">
        <v>4102.4242666230293</v>
      </c>
      <c r="O198" s="37"/>
    </row>
    <row r="199" spans="3:15" s="36" customFormat="1" ht="13.5" customHeight="1" x14ac:dyDescent="0.2">
      <c r="C199" s="35" t="s">
        <v>289</v>
      </c>
      <c r="H199" s="39"/>
      <c r="I199" s="35" t="s">
        <v>79</v>
      </c>
      <c r="J199" s="37">
        <v>254410000</v>
      </c>
      <c r="K199" s="38">
        <v>284005000</v>
      </c>
      <c r="L199" s="37">
        <v>29595000</v>
      </c>
      <c r="M199" s="37"/>
      <c r="N199" s="37">
        <v>11.63279745293031</v>
      </c>
      <c r="O199" s="37"/>
    </row>
    <row r="200" spans="3:15" s="36" customFormat="1" ht="13.5" customHeight="1" x14ac:dyDescent="0.2">
      <c r="C200" s="35" t="s">
        <v>290</v>
      </c>
      <c r="H200" s="39"/>
      <c r="I200" s="35" t="s">
        <v>291</v>
      </c>
      <c r="J200" s="37">
        <v>14900592088</v>
      </c>
      <c r="K200" s="38">
        <v>14900592088</v>
      </c>
      <c r="L200" s="37">
        <v>0</v>
      </c>
      <c r="M200" s="37"/>
      <c r="N200" s="37">
        <v>0</v>
      </c>
      <c r="O200" s="37"/>
    </row>
    <row r="201" spans="3:15" s="36" customFormat="1" ht="13.5" customHeight="1" x14ac:dyDescent="0.2">
      <c r="C201" s="35" t="s">
        <v>292</v>
      </c>
      <c r="H201" s="39"/>
      <c r="I201" s="35" t="s">
        <v>293</v>
      </c>
      <c r="J201" s="37">
        <v>2955500000</v>
      </c>
      <c r="K201" s="38">
        <v>2955500000</v>
      </c>
      <c r="L201" s="37">
        <v>0</v>
      </c>
      <c r="M201" s="37"/>
      <c r="N201" s="37">
        <v>0</v>
      </c>
      <c r="O201" s="37"/>
    </row>
    <row r="202" spans="3:15" ht="3" customHeight="1" x14ac:dyDescent="0.2"/>
    <row r="203" spans="3:15" s="36" customFormat="1" ht="16.5" customHeight="1" x14ac:dyDescent="0.2">
      <c r="C203" s="35" t="s">
        <v>294</v>
      </c>
      <c r="H203" s="94" t="s">
        <v>295</v>
      </c>
      <c r="I203" s="94"/>
      <c r="J203" s="37">
        <v>20675000</v>
      </c>
      <c r="K203" s="38">
        <v>28835000</v>
      </c>
      <c r="L203" s="37">
        <v>8160000</v>
      </c>
      <c r="M203" s="37"/>
      <c r="N203" s="37">
        <v>39.467956469165657</v>
      </c>
      <c r="O203" s="37"/>
    </row>
    <row r="204" spans="3:15" s="36" customFormat="1" ht="9.75" customHeight="1" x14ac:dyDescent="0.2">
      <c r="C204" s="35" t="s">
        <v>296</v>
      </c>
      <c r="H204" s="39"/>
      <c r="I204" s="40" t="s">
        <v>297</v>
      </c>
      <c r="J204" s="37">
        <v>20675000</v>
      </c>
      <c r="K204" s="38">
        <v>28835000</v>
      </c>
      <c r="L204" s="37">
        <v>8160000</v>
      </c>
      <c r="M204" s="37"/>
      <c r="N204" s="37">
        <v>39.467956469165657</v>
      </c>
      <c r="O204" s="37"/>
    </row>
    <row r="205" spans="3:15" ht="9.75" customHeight="1" x14ac:dyDescent="0.2">
      <c r="C205" s="12"/>
      <c r="I205" s="25"/>
      <c r="J205" s="10"/>
      <c r="K205" s="30"/>
      <c r="L205" s="10"/>
      <c r="M205" s="10"/>
      <c r="N205" s="10"/>
      <c r="O205" s="10"/>
    </row>
    <row r="206" spans="3:15" ht="3" customHeight="1" x14ac:dyDescent="0.2"/>
    <row r="207" spans="3:15" s="36" customFormat="1" ht="16.5" customHeight="1" x14ac:dyDescent="0.2">
      <c r="C207" s="35" t="s">
        <v>298</v>
      </c>
      <c r="H207" s="94" t="s">
        <v>299</v>
      </c>
      <c r="I207" s="94"/>
      <c r="J207" s="37">
        <v>330830000</v>
      </c>
      <c r="K207" s="38">
        <v>206230000</v>
      </c>
      <c r="L207" s="37">
        <v>-124600000</v>
      </c>
      <c r="M207" s="37"/>
      <c r="N207" s="37">
        <v>-37.662847988392834</v>
      </c>
      <c r="O207" s="37"/>
    </row>
    <row r="208" spans="3:15" s="36" customFormat="1" ht="13.5" customHeight="1" x14ac:dyDescent="0.2">
      <c r="C208" s="35" t="s">
        <v>300</v>
      </c>
      <c r="H208" s="39"/>
      <c r="I208" s="35" t="s">
        <v>301</v>
      </c>
      <c r="J208" s="37">
        <v>330830000</v>
      </c>
      <c r="K208" s="38">
        <v>206230000</v>
      </c>
      <c r="L208" s="37">
        <v>-124600000</v>
      </c>
      <c r="M208" s="37"/>
      <c r="N208" s="37">
        <v>-37.662847988392834</v>
      </c>
      <c r="O208" s="37"/>
    </row>
    <row r="209" spans="3:15" ht="3" customHeight="1" x14ac:dyDescent="0.2"/>
    <row r="210" spans="3:15" s="36" customFormat="1" ht="16.5" customHeight="1" x14ac:dyDescent="0.2">
      <c r="C210" s="35" t="s">
        <v>302</v>
      </c>
      <c r="H210" s="94" t="s">
        <v>303</v>
      </c>
      <c r="I210" s="94"/>
      <c r="J210" s="37">
        <v>20823200</v>
      </c>
      <c r="K210" s="38">
        <v>30823200</v>
      </c>
      <c r="L210" s="37">
        <v>10000000</v>
      </c>
      <c r="M210" s="37"/>
      <c r="N210" s="37">
        <v>48.023358561604368</v>
      </c>
      <c r="O210" s="37"/>
    </row>
    <row r="211" spans="3:15" s="36" customFormat="1" ht="13.5" customHeight="1" x14ac:dyDescent="0.2">
      <c r="C211" s="35" t="s">
        <v>304</v>
      </c>
      <c r="H211" s="39"/>
      <c r="I211" s="35" t="s">
        <v>305</v>
      </c>
      <c r="J211" s="37">
        <v>20823200</v>
      </c>
      <c r="K211" s="38">
        <v>30823200</v>
      </c>
      <c r="L211" s="37">
        <v>10000000</v>
      </c>
      <c r="M211" s="37"/>
      <c r="N211" s="37">
        <v>48.023358561604368</v>
      </c>
      <c r="O211" s="37"/>
    </row>
    <row r="212" spans="3:15" ht="3" customHeight="1" x14ac:dyDescent="0.2"/>
    <row r="213" spans="3:15" s="36" customFormat="1" ht="16.5" customHeight="1" x14ac:dyDescent="0.2">
      <c r="C213" s="35" t="s">
        <v>306</v>
      </c>
      <c r="H213" s="94" t="s">
        <v>307</v>
      </c>
      <c r="I213" s="94"/>
      <c r="J213" s="37">
        <v>3034830000</v>
      </c>
      <c r="K213" s="38">
        <v>3064830000</v>
      </c>
      <c r="L213" s="37">
        <v>30000000</v>
      </c>
      <c r="M213" s="37"/>
      <c r="N213" s="37">
        <v>0.98852324512410905</v>
      </c>
      <c r="O213" s="37"/>
    </row>
    <row r="214" spans="3:15" s="36" customFormat="1" ht="13.5" customHeight="1" x14ac:dyDescent="0.2">
      <c r="C214" s="35" t="s">
        <v>308</v>
      </c>
      <c r="H214" s="39"/>
      <c r="I214" s="35" t="s">
        <v>309</v>
      </c>
      <c r="J214" s="37">
        <v>3034830000</v>
      </c>
      <c r="K214" s="38">
        <v>3064830000</v>
      </c>
      <c r="L214" s="37">
        <v>30000000</v>
      </c>
      <c r="M214" s="37"/>
      <c r="N214" s="37">
        <v>0.98852324512410905</v>
      </c>
      <c r="O214" s="37"/>
    </row>
    <row r="215" spans="3:15" ht="3" customHeight="1" x14ac:dyDescent="0.2"/>
    <row r="216" spans="3:15" ht="13.5" customHeight="1" x14ac:dyDescent="0.2">
      <c r="C216" s="12" t="s">
        <v>310</v>
      </c>
      <c r="G216" s="89" t="s">
        <v>311</v>
      </c>
      <c r="H216" s="89"/>
      <c r="I216" s="89"/>
      <c r="J216" s="10">
        <v>34249110000</v>
      </c>
      <c r="K216" s="43">
        <v>35843202552.279999</v>
      </c>
      <c r="L216" s="10">
        <v>1594092552.28</v>
      </c>
      <c r="M216" s="10"/>
      <c r="N216" s="10">
        <v>4.6544057707776929</v>
      </c>
      <c r="O216" s="10"/>
    </row>
    <row r="217" spans="3:15" ht="3" customHeight="1" x14ac:dyDescent="0.2"/>
    <row r="218" spans="3:15" s="36" customFormat="1" ht="16.5" customHeight="1" x14ac:dyDescent="0.2">
      <c r="C218" s="35" t="s">
        <v>312</v>
      </c>
      <c r="H218" s="94" t="s">
        <v>39</v>
      </c>
      <c r="I218" s="94"/>
      <c r="J218" s="37">
        <v>3609525000</v>
      </c>
      <c r="K218" s="38">
        <v>4298762086</v>
      </c>
      <c r="L218" s="37">
        <v>689237086</v>
      </c>
      <c r="M218" s="37"/>
      <c r="N218" s="37">
        <v>19.094952549158133</v>
      </c>
      <c r="O218" s="37"/>
    </row>
    <row r="219" spans="3:15" s="36" customFormat="1" ht="13.5" customHeight="1" x14ac:dyDescent="0.2">
      <c r="C219" s="35" t="s">
        <v>313</v>
      </c>
      <c r="H219" s="39"/>
      <c r="I219" s="35" t="s">
        <v>41</v>
      </c>
      <c r="J219" s="37">
        <v>202020000</v>
      </c>
      <c r="K219" s="38">
        <v>263332086</v>
      </c>
      <c r="L219" s="37">
        <v>61312086</v>
      </c>
      <c r="M219" s="37"/>
      <c r="N219" s="37">
        <v>30.349512919512918</v>
      </c>
      <c r="O219" s="37"/>
    </row>
    <row r="220" spans="3:15" s="36" customFormat="1" ht="13.5" customHeight="1" x14ac:dyDescent="0.2">
      <c r="C220" s="35" t="s">
        <v>314</v>
      </c>
      <c r="H220" s="39"/>
      <c r="I220" s="35" t="s">
        <v>43</v>
      </c>
      <c r="J220" s="37">
        <v>3407505000</v>
      </c>
      <c r="K220" s="38">
        <v>4035430000</v>
      </c>
      <c r="L220" s="37">
        <v>627925000</v>
      </c>
      <c r="M220" s="37"/>
      <c r="N220" s="37">
        <v>18.427705902118998</v>
      </c>
      <c r="O220" s="37"/>
    </row>
    <row r="221" spans="3:15" ht="3" customHeight="1" x14ac:dyDescent="0.2"/>
    <row r="222" spans="3:15" s="36" customFormat="1" ht="16.5" customHeight="1" x14ac:dyDescent="0.2">
      <c r="C222" s="35" t="s">
        <v>315</v>
      </c>
      <c r="H222" s="94" t="s">
        <v>49</v>
      </c>
      <c r="I222" s="94"/>
      <c r="J222" s="37">
        <v>4621616000</v>
      </c>
      <c r="K222" s="38">
        <v>4662336850</v>
      </c>
      <c r="L222" s="37">
        <v>40720850</v>
      </c>
      <c r="M222" s="37"/>
      <c r="N222" s="37">
        <v>0.88109548694655726</v>
      </c>
      <c r="O222" s="37"/>
    </row>
    <row r="223" spans="3:15" s="36" customFormat="1" ht="13.5" customHeight="1" x14ac:dyDescent="0.2">
      <c r="C223" s="35" t="s">
        <v>316</v>
      </c>
      <c r="H223" s="39"/>
      <c r="I223" s="35" t="s">
        <v>317</v>
      </c>
      <c r="J223" s="37">
        <v>2982816000</v>
      </c>
      <c r="K223" s="38">
        <v>2982816000</v>
      </c>
      <c r="L223" s="37">
        <v>0</v>
      </c>
      <c r="M223" s="37"/>
      <c r="N223" s="37">
        <v>0</v>
      </c>
      <c r="O223" s="37"/>
    </row>
    <row r="224" spans="3:15" s="36" customFormat="1" ht="13.5" customHeight="1" x14ac:dyDescent="0.2">
      <c r="C224" s="35" t="s">
        <v>318</v>
      </c>
      <c r="H224" s="39"/>
      <c r="I224" s="35" t="s">
        <v>57</v>
      </c>
      <c r="J224" s="37">
        <v>1266800000</v>
      </c>
      <c r="K224" s="38">
        <v>1307520850</v>
      </c>
      <c r="L224" s="37">
        <v>40720850</v>
      </c>
      <c r="M224" s="37"/>
      <c r="N224" s="37">
        <v>3.2144655825702557</v>
      </c>
      <c r="O224" s="37"/>
    </row>
    <row r="225" spans="3:15" s="36" customFormat="1" ht="13.5" customHeight="1" x14ac:dyDescent="0.2">
      <c r="C225" s="35" t="s">
        <v>319</v>
      </c>
      <c r="H225" s="39"/>
      <c r="I225" s="35" t="s">
        <v>218</v>
      </c>
      <c r="J225" s="37">
        <v>372000000</v>
      </c>
      <c r="K225" s="38">
        <v>372000000</v>
      </c>
      <c r="L225" s="37">
        <v>0</v>
      </c>
      <c r="M225" s="37"/>
      <c r="N225" s="37">
        <v>0</v>
      </c>
      <c r="O225" s="37"/>
    </row>
    <row r="226" spans="3:15" ht="3" customHeight="1" x14ac:dyDescent="0.2"/>
    <row r="227" spans="3:15" s="36" customFormat="1" ht="9.75" customHeight="1" x14ac:dyDescent="0.2">
      <c r="C227" s="35" t="s">
        <v>320</v>
      </c>
      <c r="H227" s="95" t="s">
        <v>321</v>
      </c>
      <c r="I227" s="95"/>
      <c r="J227" s="37">
        <v>21517969000</v>
      </c>
      <c r="K227" s="38">
        <v>21470460503</v>
      </c>
      <c r="L227" s="37">
        <v>-47508497</v>
      </c>
      <c r="M227" s="37"/>
      <c r="N227" s="37">
        <v>-0.22078522838284598</v>
      </c>
      <c r="O227" s="37"/>
    </row>
    <row r="228" spans="3:15" s="36" customFormat="1" ht="9.75" customHeight="1" x14ac:dyDescent="0.2">
      <c r="C228" s="35"/>
      <c r="H228" s="41"/>
      <c r="I228" s="41"/>
      <c r="J228" s="37"/>
      <c r="K228" s="38"/>
      <c r="L228" s="37"/>
      <c r="M228" s="37"/>
      <c r="N228" s="37"/>
      <c r="O228" s="37"/>
    </row>
    <row r="229" spans="3:15" s="36" customFormat="1" ht="13.5" customHeight="1" x14ac:dyDescent="0.2">
      <c r="C229" s="35" t="s">
        <v>322</v>
      </c>
      <c r="H229" s="39"/>
      <c r="I229" s="35" t="s">
        <v>323</v>
      </c>
      <c r="J229" s="37">
        <v>0</v>
      </c>
      <c r="K229" s="38">
        <v>2418271503</v>
      </c>
      <c r="L229" s="37">
        <v>2418271503</v>
      </c>
      <c r="M229" s="37"/>
      <c r="N229" s="37">
        <v>0</v>
      </c>
      <c r="O229" s="37"/>
    </row>
    <row r="230" spans="3:15" s="36" customFormat="1" ht="13.5" customHeight="1" x14ac:dyDescent="0.2">
      <c r="C230" s="35" t="s">
        <v>324</v>
      </c>
      <c r="H230" s="39"/>
      <c r="I230" s="35" t="s">
        <v>325</v>
      </c>
      <c r="J230" s="37">
        <v>214985000</v>
      </c>
      <c r="K230" s="38">
        <v>214985000</v>
      </c>
      <c r="L230" s="37">
        <v>0</v>
      </c>
      <c r="M230" s="37"/>
      <c r="N230" s="37">
        <v>0</v>
      </c>
      <c r="O230" s="37"/>
    </row>
    <row r="231" spans="3:15" s="36" customFormat="1" ht="13.5" customHeight="1" x14ac:dyDescent="0.2">
      <c r="C231" s="35" t="s">
        <v>326</v>
      </c>
      <c r="H231" s="39"/>
      <c r="I231" s="35" t="s">
        <v>327</v>
      </c>
      <c r="J231" s="37">
        <v>21302984000</v>
      </c>
      <c r="K231" s="38">
        <v>18837204000</v>
      </c>
      <c r="L231" s="37">
        <v>-2465780000</v>
      </c>
      <c r="M231" s="37"/>
      <c r="N231" s="37">
        <v>-11.574810364594933</v>
      </c>
      <c r="O231" s="37"/>
    </row>
    <row r="232" spans="3:15" ht="3" customHeight="1" x14ac:dyDescent="0.2"/>
    <row r="233" spans="3:15" s="36" customFormat="1" ht="16.5" customHeight="1" x14ac:dyDescent="0.2">
      <c r="C233" s="35" t="s">
        <v>328</v>
      </c>
      <c r="H233" s="94" t="s">
        <v>329</v>
      </c>
      <c r="I233" s="94"/>
      <c r="J233" s="37">
        <v>4500000000</v>
      </c>
      <c r="K233" s="38">
        <v>5411643113.2799997</v>
      </c>
      <c r="L233" s="37">
        <v>911643113.27999997</v>
      </c>
      <c r="M233" s="37"/>
      <c r="N233" s="37">
        <v>20.258735850666667</v>
      </c>
      <c r="O233" s="37"/>
    </row>
    <row r="234" spans="3:15" s="36" customFormat="1" ht="13.5" customHeight="1" x14ac:dyDescent="0.2">
      <c r="C234" s="35" t="s">
        <v>330</v>
      </c>
      <c r="H234" s="39"/>
      <c r="I234" s="35" t="s">
        <v>331</v>
      </c>
      <c r="J234" s="37">
        <v>4500000000</v>
      </c>
      <c r="K234" s="38">
        <v>5411643113.2799997</v>
      </c>
      <c r="L234" s="37">
        <v>911643113.27999997</v>
      </c>
      <c r="M234" s="37"/>
      <c r="N234" s="37">
        <v>20.258735850666667</v>
      </c>
      <c r="O234" s="37"/>
    </row>
    <row r="235" spans="3:15" ht="3" customHeight="1" x14ac:dyDescent="0.2"/>
    <row r="236" spans="3:15" ht="13.5" customHeight="1" x14ac:dyDescent="0.2">
      <c r="C236" s="12" t="s">
        <v>332</v>
      </c>
      <c r="F236" s="89" t="s">
        <v>333</v>
      </c>
      <c r="G236" s="89"/>
      <c r="H236" s="89"/>
      <c r="I236" s="89"/>
      <c r="J236" s="10">
        <v>140770419455</v>
      </c>
      <c r="K236" s="30">
        <v>210333590460</v>
      </c>
      <c r="L236" s="10">
        <v>69563171005</v>
      </c>
      <c r="M236" s="10"/>
      <c r="N236" s="10">
        <v>49.416042997042588</v>
      </c>
      <c r="O236" s="10"/>
    </row>
    <row r="237" spans="3:15" ht="3" customHeight="1" x14ac:dyDescent="0.2"/>
    <row r="238" spans="3:15" ht="13.5" customHeight="1" x14ac:dyDescent="0.2">
      <c r="C238" s="12" t="s">
        <v>334</v>
      </c>
      <c r="G238" s="89" t="s">
        <v>335</v>
      </c>
      <c r="H238" s="89"/>
      <c r="I238" s="89"/>
      <c r="J238" s="10">
        <v>140770419455</v>
      </c>
      <c r="K238" s="30">
        <v>210333590460</v>
      </c>
      <c r="L238" s="10">
        <v>69563171005</v>
      </c>
      <c r="M238" s="10"/>
      <c r="N238" s="10">
        <v>49.416042997042588</v>
      </c>
      <c r="O238" s="10"/>
    </row>
    <row r="239" spans="3:15" ht="3" customHeight="1" x14ac:dyDescent="0.2"/>
    <row r="240" spans="3:15" s="36" customFormat="1" ht="16.5" customHeight="1" x14ac:dyDescent="0.2">
      <c r="C240" s="35" t="s">
        <v>336</v>
      </c>
      <c r="H240" s="94" t="s">
        <v>39</v>
      </c>
      <c r="I240" s="94"/>
      <c r="J240" s="37">
        <v>3809218575</v>
      </c>
      <c r="K240" s="38">
        <v>3989006750</v>
      </c>
      <c r="L240" s="37">
        <v>179788175</v>
      </c>
      <c r="M240" s="37"/>
      <c r="N240" s="37">
        <v>4.7198177647235697</v>
      </c>
      <c r="O240" s="37"/>
    </row>
    <row r="241" spans="3:15" s="36" customFormat="1" ht="13.5" customHeight="1" x14ac:dyDescent="0.2">
      <c r="C241" s="35" t="s">
        <v>337</v>
      </c>
      <c r="H241" s="39"/>
      <c r="I241" s="35" t="s">
        <v>41</v>
      </c>
      <c r="J241" s="37">
        <v>285170000</v>
      </c>
      <c r="K241" s="38">
        <v>285170000</v>
      </c>
      <c r="L241" s="37">
        <v>0</v>
      </c>
      <c r="M241" s="37"/>
      <c r="N241" s="37">
        <v>0</v>
      </c>
      <c r="O241" s="37"/>
    </row>
    <row r="242" spans="3:15" s="36" customFormat="1" ht="13.5" customHeight="1" x14ac:dyDescent="0.2">
      <c r="C242" s="35" t="s">
        <v>338</v>
      </c>
      <c r="H242" s="39"/>
      <c r="I242" s="35" t="s">
        <v>339</v>
      </c>
      <c r="J242" s="37">
        <v>3524048575</v>
      </c>
      <c r="K242" s="38">
        <v>3703836750</v>
      </c>
      <c r="L242" s="37">
        <v>179788175</v>
      </c>
      <c r="M242" s="37"/>
      <c r="N242" s="37">
        <v>5.1017507611965875</v>
      </c>
      <c r="O242" s="37"/>
    </row>
    <row r="243" spans="3:15" ht="3" customHeight="1" x14ac:dyDescent="0.2"/>
    <row r="244" spans="3:15" ht="16.5" customHeight="1" x14ac:dyDescent="0.2">
      <c r="C244" s="12" t="s">
        <v>340</v>
      </c>
      <c r="H244" s="77" t="s">
        <v>49</v>
      </c>
      <c r="I244" s="77"/>
      <c r="J244" s="10">
        <v>2559605000</v>
      </c>
      <c r="K244" s="30">
        <v>2659605000</v>
      </c>
      <c r="L244" s="10">
        <v>100000000</v>
      </c>
      <c r="M244" s="10"/>
      <c r="N244" s="10">
        <v>3.9068528151804673</v>
      </c>
      <c r="O244" s="10"/>
    </row>
    <row r="245" spans="3:15" s="36" customFormat="1" ht="13.5" customHeight="1" x14ac:dyDescent="0.2">
      <c r="C245" s="35" t="s">
        <v>341</v>
      </c>
      <c r="H245" s="39"/>
      <c r="I245" s="35" t="s">
        <v>53</v>
      </c>
      <c r="J245" s="37">
        <v>350000000</v>
      </c>
      <c r="K245" s="38">
        <v>350000000</v>
      </c>
      <c r="L245" s="37">
        <v>0</v>
      </c>
      <c r="M245" s="37"/>
      <c r="N245" s="37">
        <v>0</v>
      </c>
      <c r="O245" s="37"/>
    </row>
    <row r="246" spans="3:15" s="36" customFormat="1" ht="13.5" customHeight="1" x14ac:dyDescent="0.2">
      <c r="C246" s="35" t="s">
        <v>342</v>
      </c>
      <c r="H246" s="39"/>
      <c r="I246" s="35" t="s">
        <v>343</v>
      </c>
      <c r="J246" s="37">
        <v>225500000</v>
      </c>
      <c r="K246" s="38">
        <v>225500000</v>
      </c>
      <c r="L246" s="37">
        <v>0</v>
      </c>
      <c r="M246" s="37"/>
      <c r="N246" s="37">
        <v>0</v>
      </c>
      <c r="O246" s="37"/>
    </row>
    <row r="247" spans="3:15" s="36" customFormat="1" ht="13.5" customHeight="1" x14ac:dyDescent="0.2">
      <c r="C247" s="35" t="s">
        <v>344</v>
      </c>
      <c r="H247" s="39"/>
      <c r="I247" s="35" t="s">
        <v>345</v>
      </c>
      <c r="J247" s="37">
        <v>511630000</v>
      </c>
      <c r="K247" s="38">
        <v>511630000</v>
      </c>
      <c r="L247" s="37">
        <v>0</v>
      </c>
      <c r="M247" s="37"/>
      <c r="N247" s="37">
        <v>0</v>
      </c>
      <c r="O247" s="37"/>
    </row>
    <row r="248" spans="3:15" s="36" customFormat="1" ht="13.5" customHeight="1" x14ac:dyDescent="0.2">
      <c r="C248" s="35" t="s">
        <v>346</v>
      </c>
      <c r="H248" s="39"/>
      <c r="I248" s="35" t="s">
        <v>347</v>
      </c>
      <c r="J248" s="37">
        <v>1420720000</v>
      </c>
      <c r="K248" s="38">
        <v>1420720000</v>
      </c>
      <c r="L248" s="37">
        <v>0</v>
      </c>
      <c r="M248" s="37"/>
      <c r="N248" s="37">
        <v>0</v>
      </c>
      <c r="O248" s="37"/>
    </row>
    <row r="249" spans="3:15" s="36" customFormat="1" ht="13.5" customHeight="1" x14ac:dyDescent="0.2">
      <c r="C249" s="35" t="s">
        <v>348</v>
      </c>
      <c r="H249" s="39"/>
      <c r="I249" s="35" t="s">
        <v>349</v>
      </c>
      <c r="J249" s="37">
        <v>51755000</v>
      </c>
      <c r="K249" s="38">
        <v>151755000</v>
      </c>
      <c r="L249" s="37">
        <v>100000000</v>
      </c>
      <c r="M249" s="37"/>
      <c r="N249" s="37">
        <v>193.21804656554923</v>
      </c>
      <c r="O249" s="37"/>
    </row>
    <row r="250" spans="3:15" ht="3" customHeight="1" x14ac:dyDescent="0.2"/>
    <row r="251" spans="3:15" s="36" customFormat="1" ht="16.5" customHeight="1" x14ac:dyDescent="0.2">
      <c r="C251" s="35" t="s">
        <v>350</v>
      </c>
      <c r="H251" s="94" t="s">
        <v>222</v>
      </c>
      <c r="I251" s="94"/>
      <c r="J251" s="37">
        <v>125000000</v>
      </c>
      <c r="K251" s="38">
        <v>125000000</v>
      </c>
      <c r="L251" s="37">
        <v>0</v>
      </c>
      <c r="M251" s="37"/>
      <c r="N251" s="37">
        <v>0</v>
      </c>
      <c r="O251" s="37"/>
    </row>
    <row r="252" spans="3:15" s="36" customFormat="1" ht="13.5" customHeight="1" x14ac:dyDescent="0.2">
      <c r="C252" s="35" t="s">
        <v>351</v>
      </c>
      <c r="H252" s="39"/>
      <c r="I252" s="35" t="s">
        <v>352</v>
      </c>
      <c r="J252" s="37">
        <v>125000000</v>
      </c>
      <c r="K252" s="38">
        <v>125000000</v>
      </c>
      <c r="L252" s="37">
        <v>0</v>
      </c>
      <c r="M252" s="37"/>
      <c r="N252" s="37">
        <v>0</v>
      </c>
      <c r="O252" s="37"/>
    </row>
    <row r="253" spans="3:15" ht="3" customHeight="1" x14ac:dyDescent="0.2"/>
    <row r="254" spans="3:15" ht="16.5" customHeight="1" x14ac:dyDescent="0.2">
      <c r="C254" s="12" t="s">
        <v>353</v>
      </c>
      <c r="H254" s="77" t="s">
        <v>354</v>
      </c>
      <c r="I254" s="77"/>
      <c r="J254" s="10">
        <v>43707124000</v>
      </c>
      <c r="K254" s="30">
        <v>56281028950</v>
      </c>
      <c r="L254" s="10">
        <v>12573904950</v>
      </c>
      <c r="M254" s="10"/>
      <c r="N254" s="10">
        <v>28.768548006041307</v>
      </c>
      <c r="O254" s="10"/>
    </row>
    <row r="255" spans="3:15" s="36" customFormat="1" ht="13.5" customHeight="1" x14ac:dyDescent="0.2">
      <c r="C255" s="35" t="s">
        <v>355</v>
      </c>
      <c r="H255" s="39"/>
      <c r="I255" s="35" t="s">
        <v>356</v>
      </c>
      <c r="J255" s="37">
        <v>294700000</v>
      </c>
      <c r="K255" s="38">
        <v>414700000</v>
      </c>
      <c r="L255" s="37">
        <v>120000000</v>
      </c>
      <c r="M255" s="37"/>
      <c r="N255" s="37">
        <v>40.719375636240244</v>
      </c>
      <c r="O255" s="37"/>
    </row>
    <row r="256" spans="3:15" s="36" customFormat="1" ht="13.5" customHeight="1" x14ac:dyDescent="0.2">
      <c r="C256" s="35" t="s">
        <v>357</v>
      </c>
      <c r="H256" s="39"/>
      <c r="I256" s="35" t="s">
        <v>358</v>
      </c>
      <c r="J256" s="37">
        <v>472950000</v>
      </c>
      <c r="K256" s="38">
        <v>1240263550</v>
      </c>
      <c r="L256" s="37">
        <v>767313550</v>
      </c>
      <c r="M256" s="37"/>
      <c r="N256" s="37">
        <v>162.2398879374141</v>
      </c>
      <c r="O256" s="37"/>
    </row>
    <row r="257" spans="3:15" s="36" customFormat="1" ht="13.5" customHeight="1" x14ac:dyDescent="0.2">
      <c r="C257" s="35" t="s">
        <v>359</v>
      </c>
      <c r="H257" s="39"/>
      <c r="I257" s="35" t="s">
        <v>360</v>
      </c>
      <c r="J257" s="37">
        <v>233550000</v>
      </c>
      <c r="K257" s="38">
        <v>2055457000</v>
      </c>
      <c r="L257" s="37">
        <v>1821907000</v>
      </c>
      <c r="M257" s="37"/>
      <c r="N257" s="37">
        <v>780.09291372297162</v>
      </c>
      <c r="O257" s="37"/>
    </row>
    <row r="258" spans="3:15" s="36" customFormat="1" ht="13.5" customHeight="1" x14ac:dyDescent="0.2">
      <c r="C258" s="35" t="s">
        <v>361</v>
      </c>
      <c r="H258" s="39"/>
      <c r="I258" s="35" t="s">
        <v>362</v>
      </c>
      <c r="J258" s="37">
        <v>1468480000</v>
      </c>
      <c r="K258" s="38">
        <v>1854352000</v>
      </c>
      <c r="L258" s="37">
        <v>385872000</v>
      </c>
      <c r="M258" s="37"/>
      <c r="N258" s="37">
        <v>26.27696665940292</v>
      </c>
      <c r="O258" s="37"/>
    </row>
    <row r="259" spans="3:15" s="36" customFormat="1" ht="13.5" customHeight="1" x14ac:dyDescent="0.2">
      <c r="C259" s="35" t="s">
        <v>363</v>
      </c>
      <c r="H259" s="39"/>
      <c r="I259" s="35" t="s">
        <v>364</v>
      </c>
      <c r="J259" s="37">
        <v>1706400000</v>
      </c>
      <c r="K259" s="38">
        <v>1706650000</v>
      </c>
      <c r="L259" s="37">
        <v>250000</v>
      </c>
      <c r="M259" s="37"/>
      <c r="N259" s="37">
        <v>1.4650726676043134E-2</v>
      </c>
      <c r="O259" s="37"/>
    </row>
    <row r="260" spans="3:15" s="36" customFormat="1" ht="13.5" customHeight="1" x14ac:dyDescent="0.2">
      <c r="C260" s="35" t="s">
        <v>365</v>
      </c>
      <c r="H260" s="39"/>
      <c r="I260" s="35" t="s">
        <v>366</v>
      </c>
      <c r="J260" s="37">
        <v>0</v>
      </c>
      <c r="K260" s="38">
        <v>9000000000</v>
      </c>
      <c r="L260" s="37">
        <v>9000000000</v>
      </c>
      <c r="M260" s="37"/>
      <c r="N260" s="37">
        <v>0</v>
      </c>
      <c r="O260" s="37"/>
    </row>
    <row r="261" spans="3:15" s="36" customFormat="1" ht="13.5" customHeight="1" x14ac:dyDescent="0.2">
      <c r="C261" s="35" t="s">
        <v>367</v>
      </c>
      <c r="H261" s="39"/>
      <c r="I261" s="35" t="s">
        <v>368</v>
      </c>
      <c r="J261" s="37">
        <v>0</v>
      </c>
      <c r="K261" s="38">
        <v>4184592000</v>
      </c>
      <c r="L261" s="37">
        <v>4184592000</v>
      </c>
      <c r="M261" s="37"/>
      <c r="N261" s="37">
        <v>0</v>
      </c>
      <c r="O261" s="37"/>
    </row>
    <row r="262" spans="3:15" s="36" customFormat="1" ht="13.5" customHeight="1" x14ac:dyDescent="0.2">
      <c r="C262" s="35" t="s">
        <v>369</v>
      </c>
      <c r="H262" s="39"/>
      <c r="I262" s="35" t="s">
        <v>370</v>
      </c>
      <c r="J262" s="37">
        <v>1405000000</v>
      </c>
      <c r="K262" s="38">
        <v>1455000000</v>
      </c>
      <c r="L262" s="37">
        <v>50000000</v>
      </c>
      <c r="M262" s="37"/>
      <c r="N262" s="37">
        <v>3.5587188612099645</v>
      </c>
      <c r="O262" s="37"/>
    </row>
    <row r="263" spans="3:15" s="36" customFormat="1" ht="13.5" customHeight="1" x14ac:dyDescent="0.2">
      <c r="C263" s="35" t="s">
        <v>371</v>
      </c>
      <c r="H263" s="39"/>
      <c r="I263" s="35" t="s">
        <v>372</v>
      </c>
      <c r="J263" s="37">
        <v>110000000</v>
      </c>
      <c r="K263" s="38">
        <v>110000000</v>
      </c>
      <c r="L263" s="37">
        <v>0</v>
      </c>
      <c r="M263" s="37"/>
      <c r="N263" s="37">
        <v>0</v>
      </c>
      <c r="O263" s="37"/>
    </row>
    <row r="264" spans="3:15" s="36" customFormat="1" ht="13.5" customHeight="1" x14ac:dyDescent="0.2">
      <c r="C264" s="35" t="s">
        <v>373</v>
      </c>
      <c r="H264" s="39"/>
      <c r="I264" s="35" t="s">
        <v>374</v>
      </c>
      <c r="J264" s="37">
        <v>731000000</v>
      </c>
      <c r="K264" s="38">
        <v>750000000</v>
      </c>
      <c r="L264" s="37">
        <v>19000000</v>
      </c>
      <c r="M264" s="37"/>
      <c r="N264" s="37">
        <v>2.5991792065663475</v>
      </c>
      <c r="O264" s="37"/>
    </row>
    <row r="265" spans="3:15" s="36" customFormat="1" ht="13.5" customHeight="1" x14ac:dyDescent="0.2">
      <c r="C265" s="35" t="s">
        <v>375</v>
      </c>
      <c r="H265" s="39"/>
      <c r="I265" s="35" t="s">
        <v>376</v>
      </c>
      <c r="J265" s="37">
        <v>5386400000</v>
      </c>
      <c r="K265" s="38">
        <v>5001229400</v>
      </c>
      <c r="L265" s="37">
        <v>-385170600</v>
      </c>
      <c r="M265" s="37"/>
      <c r="N265" s="37">
        <v>-7.1507983068468732</v>
      </c>
      <c r="O265" s="37"/>
    </row>
    <row r="266" spans="3:15" s="36" customFormat="1" ht="13.5" customHeight="1" x14ac:dyDescent="0.2">
      <c r="C266" s="35" t="s">
        <v>377</v>
      </c>
      <c r="H266" s="39"/>
      <c r="I266" s="35" t="s">
        <v>378</v>
      </c>
      <c r="J266" s="37">
        <v>1523000000</v>
      </c>
      <c r="K266" s="38">
        <v>1551206000</v>
      </c>
      <c r="L266" s="37">
        <v>28206000</v>
      </c>
      <c r="M266" s="37"/>
      <c r="N266" s="37">
        <v>1.8520026263952725</v>
      </c>
      <c r="O266" s="37"/>
    </row>
    <row r="267" spans="3:15" s="36" customFormat="1" ht="13.5" customHeight="1" x14ac:dyDescent="0.2">
      <c r="C267" s="35" t="s">
        <v>379</v>
      </c>
      <c r="H267" s="39"/>
      <c r="I267" s="35" t="s">
        <v>380</v>
      </c>
      <c r="J267" s="37">
        <v>8798460000</v>
      </c>
      <c r="K267" s="38">
        <v>6206026000</v>
      </c>
      <c r="L267" s="37">
        <v>-2592434000</v>
      </c>
      <c r="M267" s="37"/>
      <c r="N267" s="37">
        <v>-29.464633583604407</v>
      </c>
      <c r="O267" s="37"/>
    </row>
    <row r="268" spans="3:15" s="36" customFormat="1" ht="13.5" customHeight="1" x14ac:dyDescent="0.2">
      <c r="C268" s="35" t="s">
        <v>381</v>
      </c>
      <c r="H268" s="39"/>
      <c r="I268" s="35" t="s">
        <v>382</v>
      </c>
      <c r="J268" s="37">
        <v>20385969000</v>
      </c>
      <c r="K268" s="38">
        <v>19560338000</v>
      </c>
      <c r="L268" s="37">
        <v>-825631000</v>
      </c>
      <c r="M268" s="37"/>
      <c r="N268" s="37">
        <v>-4.0499963479783574</v>
      </c>
      <c r="O268" s="37"/>
    </row>
    <row r="269" spans="3:15" s="36" customFormat="1" ht="13.5" customHeight="1" x14ac:dyDescent="0.2">
      <c r="C269" s="35" t="s">
        <v>383</v>
      </c>
      <c r="H269" s="39"/>
      <c r="I269" s="35" t="s">
        <v>384</v>
      </c>
      <c r="J269" s="37">
        <v>1191215000</v>
      </c>
      <c r="K269" s="38">
        <v>1191215000</v>
      </c>
      <c r="L269" s="37">
        <v>0</v>
      </c>
      <c r="M269" s="37"/>
      <c r="N269" s="37">
        <v>0</v>
      </c>
      <c r="O269" s="37"/>
    </row>
    <row r="270" spans="3:15" ht="3" customHeight="1" x14ac:dyDescent="0.2"/>
    <row r="271" spans="3:15" s="36" customFormat="1" ht="16.5" customHeight="1" x14ac:dyDescent="0.2">
      <c r="C271" s="35" t="s">
        <v>385</v>
      </c>
      <c r="H271" s="94" t="s">
        <v>386</v>
      </c>
      <c r="I271" s="94"/>
      <c r="J271" s="37">
        <v>1984500000</v>
      </c>
      <c r="K271" s="38">
        <v>1785000000</v>
      </c>
      <c r="L271" s="37">
        <v>-199500000</v>
      </c>
      <c r="M271" s="37"/>
      <c r="N271" s="37">
        <v>-10.052910052910052</v>
      </c>
      <c r="O271" s="37"/>
    </row>
    <row r="272" spans="3:15" s="36" customFormat="1" ht="13.5" customHeight="1" x14ac:dyDescent="0.2">
      <c r="C272" s="35" t="s">
        <v>387</v>
      </c>
      <c r="H272" s="39"/>
      <c r="I272" s="35" t="s">
        <v>388</v>
      </c>
      <c r="J272" s="37">
        <v>1644500000</v>
      </c>
      <c r="K272" s="38">
        <v>1445000000</v>
      </c>
      <c r="L272" s="37">
        <v>-199500000</v>
      </c>
      <c r="M272" s="37"/>
      <c r="N272" s="37">
        <v>-12.13134691395561</v>
      </c>
      <c r="O272" s="37"/>
    </row>
    <row r="273" spans="3:15" s="36" customFormat="1" ht="13.5" customHeight="1" x14ac:dyDescent="0.2">
      <c r="C273" s="35" t="s">
        <v>389</v>
      </c>
      <c r="H273" s="39"/>
      <c r="I273" s="35" t="s">
        <v>390</v>
      </c>
      <c r="J273" s="37">
        <v>340000000</v>
      </c>
      <c r="K273" s="38">
        <v>340000000</v>
      </c>
      <c r="L273" s="37">
        <v>0</v>
      </c>
      <c r="M273" s="37"/>
      <c r="N273" s="37">
        <v>0</v>
      </c>
      <c r="O273" s="37"/>
    </row>
    <row r="274" spans="3:15" ht="3" customHeight="1" x14ac:dyDescent="0.2"/>
    <row r="275" spans="3:15" ht="16.5" customHeight="1" x14ac:dyDescent="0.2">
      <c r="C275" s="12" t="s">
        <v>391</v>
      </c>
      <c r="H275" s="77" t="s">
        <v>392</v>
      </c>
      <c r="I275" s="77"/>
      <c r="J275" s="10">
        <v>45917836000</v>
      </c>
      <c r="K275" s="30">
        <v>83683676480</v>
      </c>
      <c r="L275" s="10">
        <v>37765840480</v>
      </c>
      <c r="M275" s="10"/>
      <c r="N275" s="10">
        <v>82.24655987708131</v>
      </c>
      <c r="O275" s="10"/>
    </row>
    <row r="276" spans="3:15" s="36" customFormat="1" ht="13.5" customHeight="1" x14ac:dyDescent="0.2">
      <c r="C276" s="35" t="s">
        <v>393</v>
      </c>
      <c r="H276" s="39"/>
      <c r="I276" s="35" t="s">
        <v>394</v>
      </c>
      <c r="J276" s="37">
        <v>0</v>
      </c>
      <c r="K276" s="38">
        <v>559810880</v>
      </c>
      <c r="L276" s="37">
        <v>559810880</v>
      </c>
      <c r="M276" s="37"/>
      <c r="N276" s="37">
        <v>0</v>
      </c>
      <c r="O276" s="37"/>
    </row>
    <row r="277" spans="3:15" s="36" customFormat="1" ht="13.5" customHeight="1" x14ac:dyDescent="0.2">
      <c r="C277" s="35" t="s">
        <v>395</v>
      </c>
      <c r="H277" s="39"/>
      <c r="I277" s="35" t="s">
        <v>396</v>
      </c>
      <c r="J277" s="37">
        <v>251000000</v>
      </c>
      <c r="K277" s="38">
        <v>251000000</v>
      </c>
      <c r="L277" s="37">
        <v>0</v>
      </c>
      <c r="M277" s="37"/>
      <c r="N277" s="37">
        <v>0</v>
      </c>
      <c r="O277" s="37"/>
    </row>
    <row r="278" spans="3:15" ht="13.5" customHeight="1" x14ac:dyDescent="0.2">
      <c r="C278" s="12" t="s">
        <v>397</v>
      </c>
      <c r="I278" s="24" t="s">
        <v>398</v>
      </c>
      <c r="J278" s="10">
        <v>0</v>
      </c>
      <c r="K278" s="30">
        <v>33500000000</v>
      </c>
      <c r="L278" s="10">
        <v>33500000000</v>
      </c>
      <c r="M278" s="10"/>
      <c r="N278" s="10">
        <v>0</v>
      </c>
      <c r="O278" s="10"/>
    </row>
    <row r="279" spans="3:15" s="36" customFormat="1" ht="13.5" customHeight="1" x14ac:dyDescent="0.2">
      <c r="C279" s="35" t="s">
        <v>399</v>
      </c>
      <c r="H279" s="39"/>
      <c r="I279" s="35" t="s">
        <v>400</v>
      </c>
      <c r="J279" s="37">
        <v>31211231000</v>
      </c>
      <c r="K279" s="38">
        <v>31300855600</v>
      </c>
      <c r="L279" s="37">
        <v>89624600</v>
      </c>
      <c r="M279" s="37"/>
      <c r="N279" s="37">
        <v>0.28715496674898855</v>
      </c>
      <c r="O279" s="37"/>
    </row>
    <row r="280" spans="3:15" s="36" customFormat="1" ht="13.5" customHeight="1" x14ac:dyDescent="0.2">
      <c r="C280" s="35" t="s">
        <v>401</v>
      </c>
      <c r="H280" s="39"/>
      <c r="I280" s="35" t="s">
        <v>402</v>
      </c>
      <c r="J280" s="37">
        <v>2013775000</v>
      </c>
      <c r="K280" s="38">
        <v>2013775000</v>
      </c>
      <c r="L280" s="37">
        <v>0</v>
      </c>
      <c r="M280" s="37"/>
      <c r="N280" s="37">
        <v>0</v>
      </c>
      <c r="O280" s="37"/>
    </row>
    <row r="281" spans="3:15" s="36" customFormat="1" ht="13.5" customHeight="1" x14ac:dyDescent="0.2">
      <c r="C281" s="35" t="s">
        <v>403</v>
      </c>
      <c r="H281" s="39"/>
      <c r="I281" s="35" t="s">
        <v>404</v>
      </c>
      <c r="J281" s="37">
        <v>11197450000</v>
      </c>
      <c r="K281" s="38">
        <v>14935835000</v>
      </c>
      <c r="L281" s="37">
        <v>3738385000</v>
      </c>
      <c r="M281" s="37"/>
      <c r="N281" s="37">
        <v>33.386038785616371</v>
      </c>
      <c r="O281" s="37"/>
    </row>
    <row r="282" spans="3:15" s="36" customFormat="1" ht="13.5" customHeight="1" x14ac:dyDescent="0.2">
      <c r="C282" s="35" t="s">
        <v>405</v>
      </c>
      <c r="H282" s="39"/>
      <c r="I282" s="35" t="s">
        <v>406</v>
      </c>
      <c r="J282" s="37">
        <v>1244380000</v>
      </c>
      <c r="K282" s="38">
        <v>1122400000</v>
      </c>
      <c r="L282" s="37">
        <v>-121980000</v>
      </c>
      <c r="M282" s="37"/>
      <c r="N282" s="37">
        <v>-9.8024719137241032</v>
      </c>
      <c r="O282" s="37"/>
    </row>
    <row r="283" spans="3:15" ht="3" customHeight="1" x14ac:dyDescent="0.2"/>
    <row r="284" spans="3:15" s="36" customFormat="1" ht="16.5" customHeight="1" x14ac:dyDescent="0.2">
      <c r="C284" s="35" t="s">
        <v>407</v>
      </c>
      <c r="H284" s="94" t="s">
        <v>408</v>
      </c>
      <c r="I284" s="94"/>
      <c r="J284" s="37">
        <v>244280000</v>
      </c>
      <c r="K284" s="38">
        <v>244280000</v>
      </c>
      <c r="L284" s="37">
        <v>0</v>
      </c>
      <c r="M284" s="37"/>
      <c r="N284" s="37">
        <v>0</v>
      </c>
      <c r="O284" s="37"/>
    </row>
    <row r="285" spans="3:15" s="36" customFormat="1" ht="13.5" customHeight="1" x14ac:dyDescent="0.2">
      <c r="C285" s="35" t="s">
        <v>409</v>
      </c>
      <c r="H285" s="39"/>
      <c r="I285" s="35" t="s">
        <v>410</v>
      </c>
      <c r="J285" s="37">
        <v>80600000</v>
      </c>
      <c r="K285" s="38">
        <v>80600000</v>
      </c>
      <c r="L285" s="37">
        <v>0</v>
      </c>
      <c r="M285" s="37"/>
      <c r="N285" s="37">
        <v>0</v>
      </c>
      <c r="O285" s="37"/>
    </row>
    <row r="286" spans="3:15" s="36" customFormat="1" ht="13.5" customHeight="1" x14ac:dyDescent="0.2">
      <c r="C286" s="35" t="s">
        <v>411</v>
      </c>
      <c r="H286" s="39"/>
      <c r="I286" s="35" t="s">
        <v>412</v>
      </c>
      <c r="J286" s="37">
        <v>163680000</v>
      </c>
      <c r="K286" s="38">
        <v>163680000</v>
      </c>
      <c r="L286" s="37">
        <v>0</v>
      </c>
      <c r="M286" s="37"/>
      <c r="N286" s="37">
        <v>0</v>
      </c>
      <c r="O286" s="37"/>
    </row>
    <row r="287" spans="3:15" ht="3" customHeight="1" x14ac:dyDescent="0.2"/>
    <row r="288" spans="3:15" ht="9.75" customHeight="1" x14ac:dyDescent="0.2">
      <c r="C288" s="12" t="s">
        <v>413</v>
      </c>
      <c r="H288" s="79" t="s">
        <v>414</v>
      </c>
      <c r="I288" s="79"/>
      <c r="J288" s="10">
        <v>17843720500</v>
      </c>
      <c r="K288" s="30">
        <v>36049782900</v>
      </c>
      <c r="L288" s="10">
        <v>18206062400</v>
      </c>
      <c r="M288" s="10"/>
      <c r="N288" s="10">
        <v>102.03064097535042</v>
      </c>
      <c r="O288" s="10"/>
    </row>
    <row r="289" spans="3:15" ht="9.75" customHeight="1" x14ac:dyDescent="0.2">
      <c r="C289" s="12"/>
      <c r="H289" s="26"/>
      <c r="I289" s="26"/>
      <c r="J289" s="10"/>
      <c r="K289" s="30"/>
      <c r="L289" s="10"/>
      <c r="M289" s="10"/>
      <c r="N289" s="10"/>
      <c r="O289" s="10"/>
    </row>
    <row r="290" spans="3:15" s="36" customFormat="1" ht="13.5" customHeight="1" x14ac:dyDescent="0.2">
      <c r="C290" s="35" t="s">
        <v>415</v>
      </c>
      <c r="H290" s="39"/>
      <c r="I290" s="35" t="s">
        <v>416</v>
      </c>
      <c r="J290" s="37">
        <v>69550000</v>
      </c>
      <c r="K290" s="38">
        <v>306550000</v>
      </c>
      <c r="L290" s="37">
        <v>237000000</v>
      </c>
      <c r="M290" s="37"/>
      <c r="N290" s="37">
        <v>340.76204169662111</v>
      </c>
      <c r="O290" s="37"/>
    </row>
    <row r="291" spans="3:15" s="36" customFormat="1" ht="13.5" customHeight="1" x14ac:dyDescent="0.2">
      <c r="C291" s="35" t="s">
        <v>417</v>
      </c>
      <c r="H291" s="39"/>
      <c r="I291" s="35" t="s">
        <v>418</v>
      </c>
      <c r="J291" s="37">
        <v>0</v>
      </c>
      <c r="K291" s="38">
        <v>8163995700</v>
      </c>
      <c r="L291" s="37">
        <v>8163995700</v>
      </c>
      <c r="M291" s="37"/>
      <c r="N291" s="37">
        <v>0</v>
      </c>
      <c r="O291" s="37"/>
    </row>
    <row r="292" spans="3:15" s="36" customFormat="1" ht="13.5" customHeight="1" x14ac:dyDescent="0.2">
      <c r="C292" s="35" t="s">
        <v>419</v>
      </c>
      <c r="H292" s="39"/>
      <c r="I292" s="35" t="s">
        <v>420</v>
      </c>
      <c r="J292" s="37">
        <v>0</v>
      </c>
      <c r="K292" s="38">
        <v>9805066700</v>
      </c>
      <c r="L292" s="37">
        <v>9805066700</v>
      </c>
      <c r="M292" s="37"/>
      <c r="N292" s="37">
        <v>0</v>
      </c>
      <c r="O292" s="37"/>
    </row>
    <row r="293" spans="3:15" s="36" customFormat="1" ht="13.5" customHeight="1" x14ac:dyDescent="0.2">
      <c r="C293" s="35" t="s">
        <v>421</v>
      </c>
      <c r="H293" s="39"/>
      <c r="I293" s="35" t="s">
        <v>422</v>
      </c>
      <c r="J293" s="37">
        <v>522320500</v>
      </c>
      <c r="K293" s="38">
        <v>522320500</v>
      </c>
      <c r="L293" s="37">
        <v>0</v>
      </c>
      <c r="M293" s="37"/>
      <c r="N293" s="37">
        <v>0</v>
      </c>
      <c r="O293" s="37"/>
    </row>
    <row r="294" spans="3:15" s="36" customFormat="1" ht="13.5" customHeight="1" x14ac:dyDescent="0.2">
      <c r="C294" s="35" t="s">
        <v>423</v>
      </c>
      <c r="H294" s="39"/>
      <c r="I294" s="35" t="s">
        <v>424</v>
      </c>
      <c r="J294" s="37">
        <v>9301700000</v>
      </c>
      <c r="K294" s="38">
        <v>9301700000</v>
      </c>
      <c r="L294" s="37">
        <v>0</v>
      </c>
      <c r="M294" s="37"/>
      <c r="N294" s="37">
        <v>0</v>
      </c>
      <c r="O294" s="37"/>
    </row>
    <row r="295" spans="3:15" s="36" customFormat="1" ht="13.5" customHeight="1" x14ac:dyDescent="0.2">
      <c r="C295" s="35" t="s">
        <v>425</v>
      </c>
      <c r="H295" s="39"/>
      <c r="I295" s="35" t="s">
        <v>426</v>
      </c>
      <c r="J295" s="37">
        <v>4031850000</v>
      </c>
      <c r="K295" s="38">
        <v>4031850000</v>
      </c>
      <c r="L295" s="37">
        <v>0</v>
      </c>
      <c r="M295" s="37"/>
      <c r="N295" s="37">
        <v>0</v>
      </c>
      <c r="O295" s="37"/>
    </row>
    <row r="296" spans="3:15" s="36" customFormat="1" ht="13.5" customHeight="1" x14ac:dyDescent="0.2">
      <c r="C296" s="35" t="s">
        <v>427</v>
      </c>
      <c r="H296" s="39"/>
      <c r="I296" s="35" t="s">
        <v>428</v>
      </c>
      <c r="J296" s="37">
        <v>3423300000</v>
      </c>
      <c r="K296" s="38">
        <v>3423300000</v>
      </c>
      <c r="L296" s="37">
        <v>0</v>
      </c>
      <c r="M296" s="37"/>
      <c r="N296" s="37">
        <v>0</v>
      </c>
      <c r="O296" s="37"/>
    </row>
    <row r="297" spans="3:15" s="36" customFormat="1" ht="13.5" customHeight="1" x14ac:dyDescent="0.2">
      <c r="C297" s="35" t="s">
        <v>429</v>
      </c>
      <c r="H297" s="39"/>
      <c r="I297" s="35" t="s">
        <v>430</v>
      </c>
      <c r="J297" s="37">
        <v>120000000</v>
      </c>
      <c r="K297" s="38">
        <v>120000000</v>
      </c>
      <c r="L297" s="37">
        <v>0</v>
      </c>
      <c r="M297" s="37"/>
      <c r="N297" s="37">
        <v>0</v>
      </c>
      <c r="O297" s="37"/>
    </row>
    <row r="298" spans="3:15" s="36" customFormat="1" ht="13.5" customHeight="1" x14ac:dyDescent="0.2">
      <c r="C298" s="35" t="s">
        <v>431</v>
      </c>
      <c r="H298" s="39"/>
      <c r="I298" s="35" t="s">
        <v>432</v>
      </c>
      <c r="J298" s="37">
        <v>375000000</v>
      </c>
      <c r="K298" s="38">
        <v>375000000</v>
      </c>
      <c r="L298" s="37">
        <v>0</v>
      </c>
      <c r="M298" s="37"/>
      <c r="N298" s="37">
        <v>0</v>
      </c>
      <c r="O298" s="37"/>
    </row>
    <row r="299" spans="3:15" ht="3" customHeight="1" x14ac:dyDescent="0.2"/>
    <row r="300" spans="3:15" ht="16.5" customHeight="1" x14ac:dyDescent="0.2">
      <c r="C300" s="12" t="s">
        <v>433</v>
      </c>
      <c r="H300" s="77" t="s">
        <v>434</v>
      </c>
      <c r="I300" s="77"/>
      <c r="J300" s="10">
        <v>10985230000</v>
      </c>
      <c r="K300" s="30">
        <v>10845230000</v>
      </c>
      <c r="L300" s="10">
        <v>-140000000</v>
      </c>
      <c r="M300" s="10"/>
      <c r="N300" s="10">
        <v>-1.274438496053337</v>
      </c>
      <c r="O300" s="10"/>
    </row>
    <row r="301" spans="3:15" s="36" customFormat="1" ht="21.75" customHeight="1" x14ac:dyDescent="0.2">
      <c r="C301" s="35" t="s">
        <v>435</v>
      </c>
      <c r="H301" s="39"/>
      <c r="I301" s="35" t="s">
        <v>436</v>
      </c>
      <c r="J301" s="37">
        <v>456040000</v>
      </c>
      <c r="K301" s="38">
        <v>56040000</v>
      </c>
      <c r="L301" s="37">
        <v>-400000000</v>
      </c>
      <c r="M301" s="37"/>
      <c r="N301" s="37">
        <v>-87.711604245241659</v>
      </c>
      <c r="O301" s="37"/>
    </row>
    <row r="302" spans="3:15" s="36" customFormat="1" ht="19.5" customHeight="1" x14ac:dyDescent="0.2">
      <c r="C302" s="35" t="s">
        <v>437</v>
      </c>
      <c r="H302" s="39"/>
      <c r="I302" s="35" t="s">
        <v>438</v>
      </c>
      <c r="J302" s="37">
        <v>198650000</v>
      </c>
      <c r="K302" s="38">
        <v>458650000</v>
      </c>
      <c r="L302" s="37">
        <v>260000000</v>
      </c>
      <c r="M302" s="37"/>
      <c r="N302" s="37">
        <v>130.88346337780015</v>
      </c>
      <c r="O302" s="37"/>
    </row>
    <row r="303" spans="3:15" s="36" customFormat="1" ht="21.75" customHeight="1" x14ac:dyDescent="0.2">
      <c r="C303" s="35" t="s">
        <v>439</v>
      </c>
      <c r="H303" s="39"/>
      <c r="I303" s="35" t="s">
        <v>440</v>
      </c>
      <c r="J303" s="37">
        <v>30000000</v>
      </c>
      <c r="K303" s="38">
        <v>30000000</v>
      </c>
      <c r="L303" s="37">
        <v>0</v>
      </c>
      <c r="M303" s="37"/>
      <c r="N303" s="37">
        <v>0</v>
      </c>
      <c r="O303" s="37"/>
    </row>
    <row r="304" spans="3:15" s="36" customFormat="1" ht="20.25" customHeight="1" x14ac:dyDescent="0.2">
      <c r="C304" s="35" t="s">
        <v>441</v>
      </c>
      <c r="H304" s="39"/>
      <c r="I304" s="40" t="s">
        <v>442</v>
      </c>
      <c r="J304" s="37">
        <v>1294870000</v>
      </c>
      <c r="K304" s="38">
        <v>1294870000</v>
      </c>
      <c r="L304" s="37">
        <v>0</v>
      </c>
      <c r="M304" s="37"/>
      <c r="N304" s="37">
        <v>0</v>
      </c>
      <c r="O304" s="37"/>
    </row>
    <row r="305" spans="3:15" ht="9.75" customHeight="1" x14ac:dyDescent="0.2">
      <c r="C305" s="12"/>
      <c r="I305" s="25"/>
      <c r="J305" s="10"/>
      <c r="K305" s="30"/>
      <c r="L305" s="10"/>
      <c r="M305" s="10"/>
      <c r="N305" s="10"/>
      <c r="O305" s="10"/>
    </row>
    <row r="306" spans="3:15" s="36" customFormat="1" ht="20.25" customHeight="1" x14ac:dyDescent="0.2">
      <c r="C306" s="35" t="s">
        <v>443</v>
      </c>
      <c r="H306" s="39"/>
      <c r="I306" s="40" t="s">
        <v>444</v>
      </c>
      <c r="J306" s="37">
        <v>1147450000</v>
      </c>
      <c r="K306" s="38">
        <v>1147450000</v>
      </c>
      <c r="L306" s="37">
        <v>0</v>
      </c>
      <c r="M306" s="37"/>
      <c r="N306" s="37">
        <v>0</v>
      </c>
      <c r="O306" s="37"/>
    </row>
    <row r="307" spans="3:15" ht="9.75" customHeight="1" x14ac:dyDescent="0.2">
      <c r="C307" s="12"/>
      <c r="I307" s="25"/>
      <c r="J307" s="10"/>
      <c r="K307" s="30"/>
      <c r="L307" s="10"/>
      <c r="M307" s="10"/>
      <c r="N307" s="10"/>
      <c r="O307" s="10"/>
    </row>
    <row r="308" spans="3:15" s="36" customFormat="1" ht="21.75" customHeight="1" x14ac:dyDescent="0.2">
      <c r="C308" s="35" t="s">
        <v>445</v>
      </c>
      <c r="H308" s="39"/>
      <c r="I308" s="35" t="s">
        <v>446</v>
      </c>
      <c r="J308" s="37">
        <v>1200000000</v>
      </c>
      <c r="K308" s="38">
        <v>0</v>
      </c>
      <c r="L308" s="37">
        <v>-1200000000</v>
      </c>
      <c r="M308" s="37"/>
      <c r="N308" s="37">
        <v>-100</v>
      </c>
      <c r="O308" s="37"/>
    </row>
    <row r="309" spans="3:15" s="36" customFormat="1" ht="13.5" customHeight="1" x14ac:dyDescent="0.2">
      <c r="C309" s="35" t="s">
        <v>447</v>
      </c>
      <c r="H309" s="39"/>
      <c r="I309" s="35" t="s">
        <v>448</v>
      </c>
      <c r="J309" s="37">
        <v>121350000</v>
      </c>
      <c r="K309" s="38">
        <v>121350000</v>
      </c>
      <c r="L309" s="37">
        <v>0</v>
      </c>
      <c r="M309" s="37"/>
      <c r="N309" s="37">
        <v>0</v>
      </c>
      <c r="O309" s="37"/>
    </row>
    <row r="310" spans="3:15" s="36" customFormat="1" ht="13.5" customHeight="1" x14ac:dyDescent="0.2">
      <c r="C310" s="35" t="s">
        <v>449</v>
      </c>
      <c r="H310" s="39"/>
      <c r="I310" s="35" t="s">
        <v>450</v>
      </c>
      <c r="J310" s="37">
        <v>257650000</v>
      </c>
      <c r="K310" s="38">
        <v>257650000</v>
      </c>
      <c r="L310" s="37">
        <v>0</v>
      </c>
      <c r="M310" s="37"/>
      <c r="N310" s="37">
        <v>0</v>
      </c>
      <c r="O310" s="37"/>
    </row>
    <row r="311" spans="3:15" s="36" customFormat="1" ht="13.5" customHeight="1" x14ac:dyDescent="0.2">
      <c r="C311" s="35" t="s">
        <v>451</v>
      </c>
      <c r="H311" s="39"/>
      <c r="I311" s="35" t="s">
        <v>452</v>
      </c>
      <c r="J311" s="37">
        <v>93650000</v>
      </c>
      <c r="K311" s="38">
        <v>93650000</v>
      </c>
      <c r="L311" s="37">
        <v>0</v>
      </c>
      <c r="M311" s="37"/>
      <c r="N311" s="37">
        <v>0</v>
      </c>
      <c r="O311" s="37"/>
    </row>
    <row r="312" spans="3:15" s="36" customFormat="1" ht="13.5" customHeight="1" x14ac:dyDescent="0.2">
      <c r="C312" s="35" t="s">
        <v>453</v>
      </c>
      <c r="H312" s="39"/>
      <c r="I312" s="35" t="s">
        <v>454</v>
      </c>
      <c r="J312" s="37">
        <v>1582620000</v>
      </c>
      <c r="K312" s="38">
        <v>1582620000</v>
      </c>
      <c r="L312" s="37">
        <v>0</v>
      </c>
      <c r="M312" s="37"/>
      <c r="N312" s="37">
        <v>0</v>
      </c>
      <c r="O312" s="37"/>
    </row>
    <row r="313" spans="3:15" s="36" customFormat="1" ht="13.5" customHeight="1" x14ac:dyDescent="0.2">
      <c r="C313" s="35" t="s">
        <v>455</v>
      </c>
      <c r="H313" s="39"/>
      <c r="I313" s="35" t="s">
        <v>456</v>
      </c>
      <c r="J313" s="37">
        <v>1802950000</v>
      </c>
      <c r="K313" s="38">
        <v>1802950000</v>
      </c>
      <c r="L313" s="37">
        <v>0</v>
      </c>
      <c r="M313" s="37"/>
      <c r="N313" s="37">
        <v>0</v>
      </c>
      <c r="O313" s="37"/>
    </row>
    <row r="314" spans="3:15" s="36" customFormat="1" ht="13.5" customHeight="1" x14ac:dyDescent="0.2">
      <c r="C314" s="35" t="s">
        <v>457</v>
      </c>
      <c r="H314" s="39"/>
      <c r="I314" s="35" t="s">
        <v>458</v>
      </c>
      <c r="J314" s="37">
        <v>2800000000</v>
      </c>
      <c r="K314" s="38">
        <v>4000000000</v>
      </c>
      <c r="L314" s="37">
        <v>1200000000</v>
      </c>
      <c r="M314" s="37"/>
      <c r="N314" s="37">
        <v>42.857142857142854</v>
      </c>
      <c r="O314" s="37"/>
    </row>
    <row r="315" spans="3:15" ht="16.5" customHeight="1" x14ac:dyDescent="0.2">
      <c r="C315" s="12" t="s">
        <v>459</v>
      </c>
      <c r="H315" s="77" t="s">
        <v>460</v>
      </c>
      <c r="I315" s="77"/>
      <c r="J315" s="10">
        <v>3781850000</v>
      </c>
      <c r="K315" s="30">
        <v>3781850000</v>
      </c>
      <c r="L315" s="10">
        <v>0</v>
      </c>
      <c r="M315" s="10"/>
      <c r="N315" s="10">
        <v>0</v>
      </c>
      <c r="O315" s="10"/>
    </row>
    <row r="316" spans="3:15" s="36" customFormat="1" ht="13.5" customHeight="1" x14ac:dyDescent="0.2">
      <c r="C316" s="35" t="s">
        <v>461</v>
      </c>
      <c r="H316" s="39"/>
      <c r="I316" s="35" t="s">
        <v>462</v>
      </c>
      <c r="J316" s="37">
        <v>3781850000</v>
      </c>
      <c r="K316" s="38">
        <v>3781850000</v>
      </c>
      <c r="L316" s="37">
        <v>0</v>
      </c>
      <c r="M316" s="37"/>
      <c r="N316" s="37">
        <v>0</v>
      </c>
      <c r="O316" s="37"/>
    </row>
    <row r="317" spans="3:15" ht="3" customHeight="1" x14ac:dyDescent="0.2"/>
    <row r="318" spans="3:15" s="36" customFormat="1" ht="16.5" customHeight="1" x14ac:dyDescent="0.2">
      <c r="C318" s="35" t="s">
        <v>463</v>
      </c>
      <c r="H318" s="94" t="s">
        <v>464</v>
      </c>
      <c r="I318" s="94"/>
      <c r="J318" s="37">
        <v>5199800000</v>
      </c>
      <c r="K318" s="38">
        <v>5601150000</v>
      </c>
      <c r="L318" s="37">
        <v>401350000</v>
      </c>
      <c r="M318" s="37"/>
      <c r="N318" s="37">
        <v>7.7185660986961038</v>
      </c>
      <c r="O318" s="37"/>
    </row>
    <row r="319" spans="3:15" s="36" customFormat="1" ht="13.5" customHeight="1" x14ac:dyDescent="0.2">
      <c r="C319" s="35" t="s">
        <v>465</v>
      </c>
      <c r="H319" s="39"/>
      <c r="I319" s="35" t="s">
        <v>466</v>
      </c>
      <c r="J319" s="37">
        <v>5199800000</v>
      </c>
      <c r="K319" s="38">
        <v>5601150000</v>
      </c>
      <c r="L319" s="37">
        <v>401350000</v>
      </c>
      <c r="M319" s="37"/>
      <c r="N319" s="37">
        <v>7.7185660986961038</v>
      </c>
      <c r="O319" s="37"/>
    </row>
    <row r="320" spans="3:15" ht="3" customHeight="1" x14ac:dyDescent="0.2"/>
    <row r="321" spans="3:18" ht="16.5" customHeight="1" x14ac:dyDescent="0.2">
      <c r="C321" s="12" t="s">
        <v>467</v>
      </c>
      <c r="H321" s="77" t="s">
        <v>468</v>
      </c>
      <c r="I321" s="77"/>
      <c r="J321" s="10">
        <v>445075000</v>
      </c>
      <c r="K321" s="30">
        <v>456800000</v>
      </c>
      <c r="L321" s="10">
        <v>11725000</v>
      </c>
      <c r="M321" s="10"/>
      <c r="N321" s="10">
        <v>2.6343874627871706</v>
      </c>
      <c r="O321" s="10"/>
    </row>
    <row r="322" spans="3:18" s="36" customFormat="1" ht="13.5" customHeight="1" x14ac:dyDescent="0.2">
      <c r="C322" s="35" t="s">
        <v>469</v>
      </c>
      <c r="H322" s="39"/>
      <c r="I322" s="35" t="s">
        <v>470</v>
      </c>
      <c r="J322" s="37">
        <v>126125000</v>
      </c>
      <c r="K322" s="38">
        <v>137850000</v>
      </c>
      <c r="L322" s="37">
        <v>11725000</v>
      </c>
      <c r="M322" s="37"/>
      <c r="N322" s="37">
        <v>9.2963330029732401</v>
      </c>
      <c r="O322" s="37"/>
    </row>
    <row r="323" spans="3:18" s="36" customFormat="1" ht="13.5" customHeight="1" x14ac:dyDescent="0.2">
      <c r="C323" s="35" t="s">
        <v>471</v>
      </c>
      <c r="H323" s="39"/>
      <c r="I323" s="35" t="s">
        <v>472</v>
      </c>
      <c r="J323" s="37">
        <v>318950000</v>
      </c>
      <c r="K323" s="38">
        <v>318950000</v>
      </c>
      <c r="L323" s="37">
        <v>0</v>
      </c>
      <c r="M323" s="37"/>
      <c r="N323" s="37">
        <v>0</v>
      </c>
      <c r="O323" s="37"/>
    </row>
    <row r="324" spans="3:18" ht="3" customHeight="1" x14ac:dyDescent="0.2"/>
    <row r="325" spans="3:18" ht="16.5" customHeight="1" x14ac:dyDescent="0.2">
      <c r="C325" s="12" t="s">
        <v>473</v>
      </c>
      <c r="H325" s="77" t="s">
        <v>474</v>
      </c>
      <c r="I325" s="77"/>
      <c r="J325" s="10">
        <v>511240000</v>
      </c>
      <c r="K325" s="30">
        <v>511240000</v>
      </c>
      <c r="L325" s="10">
        <v>0</v>
      </c>
      <c r="M325" s="10"/>
      <c r="N325" s="10">
        <v>0</v>
      </c>
      <c r="O325" s="10"/>
    </row>
    <row r="326" spans="3:18" s="36" customFormat="1" ht="13.5" customHeight="1" x14ac:dyDescent="0.2">
      <c r="C326" s="35" t="s">
        <v>475</v>
      </c>
      <c r="H326" s="39"/>
      <c r="I326" s="35" t="s">
        <v>476</v>
      </c>
      <c r="J326" s="37">
        <v>461790000</v>
      </c>
      <c r="K326" s="38">
        <v>461790000</v>
      </c>
      <c r="L326" s="37">
        <v>0</v>
      </c>
      <c r="M326" s="37"/>
      <c r="N326" s="37">
        <v>0</v>
      </c>
      <c r="O326" s="37"/>
    </row>
    <row r="327" spans="3:18" s="36" customFormat="1" ht="9.75" customHeight="1" x14ac:dyDescent="0.2">
      <c r="C327" s="35" t="s">
        <v>477</v>
      </c>
      <c r="H327" s="39"/>
      <c r="I327" s="40" t="s">
        <v>478</v>
      </c>
      <c r="J327" s="37">
        <v>49450000</v>
      </c>
      <c r="K327" s="38">
        <v>49450000</v>
      </c>
      <c r="L327" s="37">
        <v>0</v>
      </c>
      <c r="M327" s="37"/>
      <c r="N327" s="37">
        <v>0</v>
      </c>
      <c r="O327" s="37"/>
    </row>
    <row r="328" spans="3:18" ht="9.75" customHeight="1" x14ac:dyDescent="0.2">
      <c r="C328" s="12"/>
      <c r="I328" s="25"/>
      <c r="J328" s="10"/>
      <c r="K328" s="30"/>
      <c r="L328" s="10"/>
      <c r="M328" s="10"/>
      <c r="N328" s="10"/>
      <c r="O328" s="10"/>
    </row>
    <row r="329" spans="3:18" ht="3" customHeight="1" x14ac:dyDescent="0.2"/>
    <row r="330" spans="3:18" ht="16.5" customHeight="1" x14ac:dyDescent="0.2">
      <c r="C330" s="12" t="s">
        <v>479</v>
      </c>
      <c r="H330" s="77" t="s">
        <v>480</v>
      </c>
      <c r="I330" s="77"/>
      <c r="J330" s="10">
        <v>453970000</v>
      </c>
      <c r="K330" s="30">
        <v>453970000</v>
      </c>
      <c r="L330" s="10">
        <v>0</v>
      </c>
      <c r="M330" s="10"/>
      <c r="N330" s="10">
        <v>0</v>
      </c>
      <c r="O330" s="10"/>
    </row>
    <row r="331" spans="3:18" s="36" customFormat="1" ht="13.5" customHeight="1" x14ac:dyDescent="0.2">
      <c r="C331" s="35" t="s">
        <v>481</v>
      </c>
      <c r="H331" s="39"/>
      <c r="I331" s="35" t="s">
        <v>482</v>
      </c>
      <c r="J331" s="37">
        <v>453970000</v>
      </c>
      <c r="K331" s="38">
        <v>453970000</v>
      </c>
      <c r="L331" s="37">
        <v>0</v>
      </c>
      <c r="M331" s="37"/>
      <c r="N331" s="37">
        <v>0</v>
      </c>
      <c r="O331" s="37"/>
      <c r="R331" s="100"/>
    </row>
    <row r="332" spans="3:18" ht="3" customHeight="1" x14ac:dyDescent="0.2"/>
    <row r="333" spans="3:18" ht="16.5" customHeight="1" x14ac:dyDescent="0.2">
      <c r="C333" s="12" t="s">
        <v>483</v>
      </c>
      <c r="H333" s="77" t="s">
        <v>484</v>
      </c>
      <c r="I333" s="77"/>
      <c r="J333" s="10">
        <v>301005000</v>
      </c>
      <c r="K333" s="30">
        <v>629005000</v>
      </c>
      <c r="L333" s="10">
        <v>328000000</v>
      </c>
      <c r="M333" s="10"/>
      <c r="N333" s="10">
        <v>108.9682895632963</v>
      </c>
      <c r="O333" s="10"/>
      <c r="R333" s="100"/>
    </row>
    <row r="334" spans="3:18" s="36" customFormat="1" ht="13.5" customHeight="1" x14ac:dyDescent="0.2">
      <c r="C334" s="35" t="s">
        <v>485</v>
      </c>
      <c r="H334" s="39"/>
      <c r="I334" s="35" t="s">
        <v>486</v>
      </c>
      <c r="J334" s="37">
        <v>230900000</v>
      </c>
      <c r="K334" s="38">
        <v>283900000</v>
      </c>
      <c r="L334" s="37">
        <v>53000000</v>
      </c>
      <c r="M334" s="37"/>
      <c r="N334" s="37">
        <v>22.953659592897363</v>
      </c>
      <c r="O334" s="37"/>
    </row>
    <row r="335" spans="3:18" s="36" customFormat="1" ht="13.5" customHeight="1" x14ac:dyDescent="0.2">
      <c r="C335" s="35" t="s">
        <v>487</v>
      </c>
      <c r="H335" s="39"/>
      <c r="I335" s="35" t="s">
        <v>488</v>
      </c>
      <c r="J335" s="37">
        <v>70105000</v>
      </c>
      <c r="K335" s="38">
        <v>150105000</v>
      </c>
      <c r="L335" s="37">
        <v>80000000</v>
      </c>
      <c r="M335" s="37"/>
      <c r="N335" s="37">
        <v>114.11454247200629</v>
      </c>
      <c r="O335" s="37"/>
    </row>
    <row r="336" spans="3:18" s="36" customFormat="1" ht="13.5" customHeight="1" x14ac:dyDescent="0.2">
      <c r="C336" s="35" t="s">
        <v>489</v>
      </c>
      <c r="H336" s="39"/>
      <c r="I336" s="35" t="s">
        <v>490</v>
      </c>
      <c r="J336" s="37">
        <v>0</v>
      </c>
      <c r="K336" s="38">
        <v>195000000</v>
      </c>
      <c r="L336" s="37">
        <v>195000000</v>
      </c>
      <c r="M336" s="37"/>
      <c r="N336" s="37">
        <v>0</v>
      </c>
      <c r="O336" s="37"/>
    </row>
    <row r="337" spans="3:15" ht="3" customHeight="1" x14ac:dyDescent="0.2"/>
    <row r="338" spans="3:15" ht="16.5" customHeight="1" x14ac:dyDescent="0.2">
      <c r="C338" s="12" t="s">
        <v>491</v>
      </c>
      <c r="H338" s="77" t="s">
        <v>492</v>
      </c>
      <c r="I338" s="77"/>
      <c r="J338" s="10">
        <v>146050000</v>
      </c>
      <c r="K338" s="30">
        <v>101050000</v>
      </c>
      <c r="L338" s="10">
        <v>-45000000</v>
      </c>
      <c r="M338" s="10"/>
      <c r="N338" s="10">
        <v>-30.811365970558033</v>
      </c>
      <c r="O338" s="10"/>
    </row>
    <row r="339" spans="3:15" s="36" customFormat="1" ht="13.5" customHeight="1" x14ac:dyDescent="0.2">
      <c r="C339" s="35" t="s">
        <v>493</v>
      </c>
      <c r="H339" s="39"/>
      <c r="I339" s="35" t="s">
        <v>494</v>
      </c>
      <c r="J339" s="37">
        <v>146050000</v>
      </c>
      <c r="K339" s="38">
        <v>101050000</v>
      </c>
      <c r="L339" s="37">
        <v>-45000000</v>
      </c>
      <c r="M339" s="37"/>
      <c r="N339" s="37">
        <v>-30.811365970558033</v>
      </c>
      <c r="O339" s="37"/>
    </row>
    <row r="340" spans="3:15" ht="3" customHeight="1" x14ac:dyDescent="0.2"/>
    <row r="341" spans="3:15" ht="16.5" customHeight="1" x14ac:dyDescent="0.2">
      <c r="C341" s="12" t="s">
        <v>495</v>
      </c>
      <c r="H341" s="77" t="s">
        <v>496</v>
      </c>
      <c r="I341" s="77"/>
      <c r="J341" s="10">
        <v>1385941000</v>
      </c>
      <c r="K341" s="30">
        <v>1951941000</v>
      </c>
      <c r="L341" s="10">
        <v>566000000</v>
      </c>
      <c r="M341" s="10"/>
      <c r="N341" s="10">
        <v>40.83867927999821</v>
      </c>
      <c r="O341" s="10"/>
    </row>
    <row r="342" spans="3:15" ht="9.75" customHeight="1" x14ac:dyDescent="0.2">
      <c r="C342" s="12" t="s">
        <v>497</v>
      </c>
      <c r="I342" s="25" t="s">
        <v>498</v>
      </c>
      <c r="J342" s="10">
        <v>429500000</v>
      </c>
      <c r="K342" s="30">
        <v>340500000</v>
      </c>
      <c r="L342" s="10">
        <v>-89000000</v>
      </c>
      <c r="M342" s="10"/>
      <c r="N342" s="10">
        <v>-20.721769499417928</v>
      </c>
      <c r="O342" s="10"/>
    </row>
    <row r="343" spans="3:15" ht="9.75" customHeight="1" x14ac:dyDescent="0.2">
      <c r="C343" s="12"/>
      <c r="I343" s="25"/>
      <c r="J343" s="10"/>
      <c r="K343" s="30"/>
      <c r="L343" s="10"/>
      <c r="M343" s="10"/>
      <c r="N343" s="10"/>
      <c r="O343" s="10"/>
    </row>
    <row r="344" spans="3:15" ht="13.5" customHeight="1" x14ac:dyDescent="0.2">
      <c r="C344" s="12" t="s">
        <v>499</v>
      </c>
      <c r="I344" s="24" t="s">
        <v>500</v>
      </c>
      <c r="J344" s="10">
        <v>28301000</v>
      </c>
      <c r="K344" s="30">
        <v>28301000</v>
      </c>
      <c r="L344" s="10">
        <v>0</v>
      </c>
      <c r="M344" s="10"/>
      <c r="N344" s="10">
        <v>0</v>
      </c>
      <c r="O344" s="10"/>
    </row>
    <row r="345" spans="3:15" ht="13.5" customHeight="1" x14ac:dyDescent="0.2">
      <c r="C345" s="12" t="s">
        <v>501</v>
      </c>
      <c r="I345" s="24" t="s">
        <v>502</v>
      </c>
      <c r="J345" s="10">
        <v>928140000</v>
      </c>
      <c r="K345" s="30">
        <v>1583140000</v>
      </c>
      <c r="L345" s="10">
        <v>655000000</v>
      </c>
      <c r="M345" s="10"/>
      <c r="N345" s="10">
        <v>70.571250026935587</v>
      </c>
      <c r="O345" s="10"/>
    </row>
    <row r="346" spans="3:15" ht="3" customHeight="1" x14ac:dyDescent="0.2"/>
    <row r="347" spans="3:15" ht="16.5" customHeight="1" x14ac:dyDescent="0.2">
      <c r="C347" s="12" t="s">
        <v>503</v>
      </c>
      <c r="H347" s="77" t="s">
        <v>504</v>
      </c>
      <c r="I347" s="77"/>
      <c r="J347" s="10">
        <v>134885000</v>
      </c>
      <c r="K347" s="30">
        <v>134885000</v>
      </c>
      <c r="L347" s="10">
        <v>0</v>
      </c>
      <c r="M347" s="10"/>
      <c r="N347" s="10">
        <v>0</v>
      </c>
      <c r="O347" s="10"/>
    </row>
    <row r="348" spans="3:15" ht="13.5" customHeight="1" x14ac:dyDescent="0.2">
      <c r="C348" s="12" t="s">
        <v>505</v>
      </c>
      <c r="I348" s="24" t="s">
        <v>506</v>
      </c>
      <c r="J348" s="10">
        <v>82830000</v>
      </c>
      <c r="K348" s="30">
        <v>82830000</v>
      </c>
      <c r="L348" s="10">
        <v>0</v>
      </c>
      <c r="M348" s="10"/>
      <c r="N348" s="10">
        <v>0</v>
      </c>
      <c r="O348" s="10"/>
    </row>
    <row r="349" spans="3:15" ht="13.5" customHeight="1" x14ac:dyDescent="0.2">
      <c r="C349" s="12" t="s">
        <v>507</v>
      </c>
      <c r="I349" s="24" t="s">
        <v>508</v>
      </c>
      <c r="J349" s="10">
        <v>52055000</v>
      </c>
      <c r="K349" s="30">
        <v>52055000</v>
      </c>
      <c r="L349" s="10">
        <v>0</v>
      </c>
      <c r="M349" s="10"/>
      <c r="N349" s="10">
        <v>0</v>
      </c>
      <c r="O349" s="10"/>
    </row>
    <row r="350" spans="3:15" ht="3" customHeight="1" x14ac:dyDescent="0.2"/>
    <row r="351" spans="3:15" ht="16.5" customHeight="1" x14ac:dyDescent="0.2">
      <c r="C351" s="12" t="s">
        <v>509</v>
      </c>
      <c r="H351" s="77" t="s">
        <v>510</v>
      </c>
      <c r="I351" s="77"/>
      <c r="J351" s="10">
        <v>1040639380</v>
      </c>
      <c r="K351" s="30">
        <v>1040639380</v>
      </c>
      <c r="L351" s="10">
        <v>0</v>
      </c>
      <c r="M351" s="10"/>
      <c r="N351" s="10">
        <v>0</v>
      </c>
      <c r="O351" s="10"/>
    </row>
    <row r="352" spans="3:15" ht="13.5" customHeight="1" x14ac:dyDescent="0.2">
      <c r="C352" s="12" t="s">
        <v>511</v>
      </c>
      <c r="I352" s="24" t="s">
        <v>512</v>
      </c>
      <c r="J352" s="10">
        <v>236114880</v>
      </c>
      <c r="K352" s="30">
        <v>236114880</v>
      </c>
      <c r="L352" s="10">
        <v>0</v>
      </c>
      <c r="M352" s="10"/>
      <c r="N352" s="10">
        <v>0</v>
      </c>
      <c r="O352" s="10"/>
    </row>
    <row r="353" spans="3:15" ht="13.5" customHeight="1" x14ac:dyDescent="0.2">
      <c r="C353" s="12" t="s">
        <v>513</v>
      </c>
      <c r="I353" s="24" t="s">
        <v>514</v>
      </c>
      <c r="J353" s="10">
        <v>59409000</v>
      </c>
      <c r="K353" s="30">
        <v>59409000</v>
      </c>
      <c r="L353" s="10">
        <v>0</v>
      </c>
      <c r="M353" s="10"/>
      <c r="N353" s="10">
        <v>0</v>
      </c>
      <c r="O353" s="10"/>
    </row>
    <row r="354" spans="3:15" ht="13.5" customHeight="1" x14ac:dyDescent="0.2">
      <c r="C354" s="12" t="s">
        <v>515</v>
      </c>
      <c r="I354" s="24" t="s">
        <v>516</v>
      </c>
      <c r="J354" s="10">
        <v>745115500</v>
      </c>
      <c r="K354" s="30">
        <v>745115500</v>
      </c>
      <c r="L354" s="10">
        <v>0</v>
      </c>
      <c r="M354" s="10"/>
      <c r="N354" s="10">
        <v>0</v>
      </c>
      <c r="O354" s="10"/>
    </row>
    <row r="355" spans="3:15" ht="3" customHeight="1" x14ac:dyDescent="0.2"/>
    <row r="356" spans="3:15" ht="16.5" customHeight="1" x14ac:dyDescent="0.2">
      <c r="C356" s="12" t="s">
        <v>517</v>
      </c>
      <c r="H356" s="77" t="s">
        <v>518</v>
      </c>
      <c r="I356" s="77"/>
      <c r="J356" s="10">
        <v>193450000</v>
      </c>
      <c r="K356" s="30">
        <v>8450000</v>
      </c>
      <c r="L356" s="10">
        <v>-185000000</v>
      </c>
      <c r="M356" s="10"/>
      <c r="N356" s="10">
        <v>-95.631946239338347</v>
      </c>
      <c r="O356" s="10"/>
    </row>
    <row r="357" spans="3:15" ht="13.5" customHeight="1" x14ac:dyDescent="0.2">
      <c r="C357" s="12" t="s">
        <v>519</v>
      </c>
      <c r="I357" s="24" t="s">
        <v>490</v>
      </c>
      <c r="J357" s="10">
        <v>193450000</v>
      </c>
      <c r="K357" s="30">
        <v>8450000</v>
      </c>
      <c r="L357" s="10">
        <v>-185000000</v>
      </c>
      <c r="M357" s="10"/>
      <c r="N357" s="10">
        <v>-95.631946239338347</v>
      </c>
      <c r="O357" s="10"/>
    </row>
    <row r="358" spans="3:15" ht="3" customHeight="1" x14ac:dyDescent="0.2"/>
    <row r="359" spans="3:15" ht="13.5" customHeight="1" x14ac:dyDescent="0.2">
      <c r="C359" s="12" t="s">
        <v>520</v>
      </c>
      <c r="F359" s="89" t="s">
        <v>521</v>
      </c>
      <c r="G359" s="89"/>
      <c r="H359" s="89"/>
      <c r="I359" s="89"/>
      <c r="J359" s="10">
        <v>10085648207</v>
      </c>
      <c r="K359" s="30">
        <v>10337318207</v>
      </c>
      <c r="L359" s="10">
        <v>251670000</v>
      </c>
      <c r="M359" s="10"/>
      <c r="N359" s="10">
        <v>2.4953279634057339</v>
      </c>
      <c r="O359" s="10"/>
    </row>
    <row r="360" spans="3:15" ht="3" customHeight="1" x14ac:dyDescent="0.2"/>
    <row r="361" spans="3:15" ht="13.5" customHeight="1" x14ac:dyDescent="0.2">
      <c r="C361" s="12" t="s">
        <v>522</v>
      </c>
      <c r="G361" s="89" t="s">
        <v>523</v>
      </c>
      <c r="H361" s="89"/>
      <c r="I361" s="89"/>
      <c r="J361" s="10">
        <v>10085648207</v>
      </c>
      <c r="K361" s="43">
        <v>10337318207</v>
      </c>
      <c r="L361" s="10">
        <v>251670000</v>
      </c>
      <c r="M361" s="10"/>
      <c r="N361" s="10">
        <v>2.4953279634057339</v>
      </c>
      <c r="O361" s="10"/>
    </row>
    <row r="362" spans="3:15" ht="3" customHeight="1" x14ac:dyDescent="0.2"/>
    <row r="363" spans="3:15" s="36" customFormat="1" ht="16.5" customHeight="1" x14ac:dyDescent="0.2">
      <c r="C363" s="35" t="s">
        <v>524</v>
      </c>
      <c r="H363" s="94" t="s">
        <v>39</v>
      </c>
      <c r="I363" s="94"/>
      <c r="J363" s="37">
        <v>1743004610</v>
      </c>
      <c r="K363" s="38">
        <v>2098285610</v>
      </c>
      <c r="L363" s="37">
        <v>355281000</v>
      </c>
      <c r="M363" s="37"/>
      <c r="N363" s="37">
        <v>20.383250736210044</v>
      </c>
      <c r="O363" s="37"/>
    </row>
    <row r="364" spans="3:15" s="36" customFormat="1" ht="13.5" customHeight="1" x14ac:dyDescent="0.2">
      <c r="C364" s="35" t="s">
        <v>525</v>
      </c>
      <c r="H364" s="39"/>
      <c r="I364" s="35" t="s">
        <v>41</v>
      </c>
      <c r="J364" s="37">
        <v>301326610</v>
      </c>
      <c r="K364" s="38">
        <v>461326610</v>
      </c>
      <c r="L364" s="37">
        <v>160000000</v>
      </c>
      <c r="M364" s="37"/>
      <c r="N364" s="37">
        <v>53.098529864322302</v>
      </c>
      <c r="O364" s="37"/>
    </row>
    <row r="365" spans="3:15" s="36" customFormat="1" ht="13.5" customHeight="1" x14ac:dyDescent="0.2">
      <c r="C365" s="35" t="s">
        <v>526</v>
      </c>
      <c r="H365" s="39"/>
      <c r="I365" s="35" t="s">
        <v>43</v>
      </c>
      <c r="J365" s="37">
        <v>1441678000</v>
      </c>
      <c r="K365" s="38">
        <v>1636959000</v>
      </c>
      <c r="L365" s="37">
        <v>195281000</v>
      </c>
      <c r="M365" s="37"/>
      <c r="N365" s="37">
        <v>13.545396406132298</v>
      </c>
      <c r="O365" s="37"/>
    </row>
    <row r="366" spans="3:15" ht="3" customHeight="1" x14ac:dyDescent="0.2"/>
    <row r="367" spans="3:15" s="36" customFormat="1" ht="16.5" customHeight="1" x14ac:dyDescent="0.2">
      <c r="C367" s="35" t="s">
        <v>527</v>
      </c>
      <c r="H367" s="94" t="s">
        <v>49</v>
      </c>
      <c r="I367" s="94"/>
      <c r="J367" s="37">
        <v>429681000</v>
      </c>
      <c r="K367" s="38">
        <v>417550000</v>
      </c>
      <c r="L367" s="37">
        <v>-12131000</v>
      </c>
      <c r="M367" s="37"/>
      <c r="N367" s="37">
        <v>-2.8232572536370011</v>
      </c>
      <c r="O367" s="37"/>
    </row>
    <row r="368" spans="3:15" s="36" customFormat="1" ht="13.5" customHeight="1" x14ac:dyDescent="0.2">
      <c r="C368" s="35" t="s">
        <v>528</v>
      </c>
      <c r="H368" s="39"/>
      <c r="I368" s="35" t="s">
        <v>55</v>
      </c>
      <c r="J368" s="37">
        <v>429681000</v>
      </c>
      <c r="K368" s="38">
        <v>417550000</v>
      </c>
      <c r="L368" s="37">
        <v>-12131000</v>
      </c>
      <c r="M368" s="37"/>
      <c r="N368" s="37">
        <v>-2.8232572536370011</v>
      </c>
      <c r="O368" s="37"/>
    </row>
    <row r="369" spans="3:18" ht="3" customHeight="1" x14ac:dyDescent="0.2"/>
    <row r="370" spans="3:18" s="36" customFormat="1" ht="16.5" customHeight="1" x14ac:dyDescent="0.2">
      <c r="C370" s="35" t="s">
        <v>529</v>
      </c>
      <c r="H370" s="94" t="s">
        <v>222</v>
      </c>
      <c r="I370" s="94"/>
      <c r="J370" s="37">
        <v>75000000</v>
      </c>
      <c r="K370" s="38">
        <v>325000000</v>
      </c>
      <c r="L370" s="37">
        <v>250000000</v>
      </c>
      <c r="M370" s="37"/>
      <c r="N370" s="37">
        <v>333.33333333333337</v>
      </c>
      <c r="O370" s="37"/>
    </row>
    <row r="371" spans="3:18" s="36" customFormat="1" ht="13.5" customHeight="1" x14ac:dyDescent="0.2">
      <c r="C371" s="35" t="s">
        <v>530</v>
      </c>
      <c r="H371" s="39"/>
      <c r="I371" s="35" t="s">
        <v>531</v>
      </c>
      <c r="J371" s="37">
        <v>75000000</v>
      </c>
      <c r="K371" s="38">
        <v>325000000</v>
      </c>
      <c r="L371" s="37">
        <v>250000000</v>
      </c>
      <c r="M371" s="37"/>
      <c r="N371" s="37">
        <v>333.33333333333337</v>
      </c>
      <c r="O371" s="37"/>
    </row>
    <row r="372" spans="3:18" ht="3" customHeight="1" x14ac:dyDescent="0.2"/>
    <row r="373" spans="3:18" s="36" customFormat="1" ht="16.5" customHeight="1" x14ac:dyDescent="0.2">
      <c r="C373" s="35" t="s">
        <v>532</v>
      </c>
      <c r="H373" s="94" t="s">
        <v>480</v>
      </c>
      <c r="I373" s="94"/>
      <c r="J373" s="37">
        <v>66000000</v>
      </c>
      <c r="K373" s="38">
        <v>66000000</v>
      </c>
      <c r="L373" s="37">
        <v>0</v>
      </c>
      <c r="M373" s="37"/>
      <c r="N373" s="37">
        <v>0</v>
      </c>
      <c r="O373" s="37"/>
    </row>
    <row r="374" spans="3:18" s="36" customFormat="1" ht="13.5" customHeight="1" x14ac:dyDescent="0.2">
      <c r="C374" s="35" t="s">
        <v>533</v>
      </c>
      <c r="H374" s="39"/>
      <c r="I374" s="35" t="s">
        <v>534</v>
      </c>
      <c r="J374" s="37">
        <v>66000000</v>
      </c>
      <c r="K374" s="38">
        <v>66000000</v>
      </c>
      <c r="L374" s="37">
        <v>0</v>
      </c>
      <c r="M374" s="37"/>
      <c r="N374" s="37">
        <v>0</v>
      </c>
      <c r="O374" s="37"/>
    </row>
    <row r="375" spans="3:18" ht="3" customHeight="1" x14ac:dyDescent="0.2"/>
    <row r="376" spans="3:18" s="36" customFormat="1" ht="16.5" customHeight="1" x14ac:dyDescent="0.2">
      <c r="C376" s="35" t="s">
        <v>535</v>
      </c>
      <c r="H376" s="94" t="s">
        <v>536</v>
      </c>
      <c r="I376" s="94"/>
      <c r="J376" s="37">
        <v>911545000</v>
      </c>
      <c r="K376" s="38">
        <v>811545000</v>
      </c>
      <c r="L376" s="37">
        <v>-100000000</v>
      </c>
      <c r="M376" s="37"/>
      <c r="N376" s="37">
        <v>-10.970385444492592</v>
      </c>
      <c r="O376" s="37"/>
    </row>
    <row r="377" spans="3:18" s="36" customFormat="1" ht="13.5" customHeight="1" x14ac:dyDescent="0.2">
      <c r="C377" s="35" t="s">
        <v>537</v>
      </c>
      <c r="H377" s="39"/>
      <c r="I377" s="35" t="s">
        <v>538</v>
      </c>
      <c r="J377" s="37">
        <v>107480000</v>
      </c>
      <c r="K377" s="38">
        <v>149192500</v>
      </c>
      <c r="L377" s="37">
        <v>41712500</v>
      </c>
      <c r="M377" s="37"/>
      <c r="N377" s="37">
        <v>38.809545962039451</v>
      </c>
      <c r="O377" s="37"/>
    </row>
    <row r="378" spans="3:18" s="36" customFormat="1" ht="13.5" customHeight="1" x14ac:dyDescent="0.2">
      <c r="C378" s="35" t="s">
        <v>539</v>
      </c>
      <c r="H378" s="39"/>
      <c r="I378" s="35" t="s">
        <v>540</v>
      </c>
      <c r="J378" s="37">
        <v>370005000</v>
      </c>
      <c r="K378" s="38">
        <v>422617500</v>
      </c>
      <c r="L378" s="37">
        <v>52612500</v>
      </c>
      <c r="M378" s="37"/>
      <c r="N378" s="37">
        <v>14.219402440507562</v>
      </c>
      <c r="O378" s="37"/>
      <c r="R378" s="100"/>
    </row>
    <row r="379" spans="3:18" s="36" customFormat="1" ht="13.5" customHeight="1" x14ac:dyDescent="0.2">
      <c r="C379" s="35" t="s">
        <v>541</v>
      </c>
      <c r="H379" s="39"/>
      <c r="I379" s="35" t="s">
        <v>542</v>
      </c>
      <c r="J379" s="37">
        <v>434060000</v>
      </c>
      <c r="K379" s="38">
        <v>239735000</v>
      </c>
      <c r="L379" s="37">
        <v>-194325000</v>
      </c>
      <c r="M379" s="37"/>
      <c r="N379" s="37">
        <v>-44.769156337833486</v>
      </c>
      <c r="O379" s="37"/>
    </row>
    <row r="380" spans="3:18" ht="3" customHeight="1" x14ac:dyDescent="0.2"/>
    <row r="381" spans="3:18" s="36" customFormat="1" ht="16.5" customHeight="1" x14ac:dyDescent="0.2">
      <c r="C381" s="35" t="s">
        <v>543</v>
      </c>
      <c r="H381" s="94" t="s">
        <v>544</v>
      </c>
      <c r="I381" s="94"/>
      <c r="J381" s="37">
        <v>2428475000</v>
      </c>
      <c r="K381" s="38">
        <v>2328975000</v>
      </c>
      <c r="L381" s="37">
        <v>-99500000</v>
      </c>
      <c r="M381" s="37"/>
      <c r="N381" s="37">
        <v>-4.0972215073245559</v>
      </c>
      <c r="O381" s="37"/>
    </row>
    <row r="382" spans="3:18" s="36" customFormat="1" ht="13.5" customHeight="1" x14ac:dyDescent="0.2">
      <c r="C382" s="35" t="s">
        <v>545</v>
      </c>
      <c r="H382" s="39"/>
      <c r="I382" s="35" t="s">
        <v>546</v>
      </c>
      <c r="J382" s="37">
        <v>591915000</v>
      </c>
      <c r="K382" s="38">
        <v>511847578</v>
      </c>
      <c r="L382" s="37">
        <v>-80067422</v>
      </c>
      <c r="M382" s="37"/>
      <c r="N382" s="37">
        <v>-13.526844563830956</v>
      </c>
      <c r="O382" s="37"/>
    </row>
    <row r="383" spans="3:18" s="36" customFormat="1" ht="13.5" customHeight="1" x14ac:dyDescent="0.2">
      <c r="C383" s="35" t="s">
        <v>547</v>
      </c>
      <c r="H383" s="39"/>
      <c r="I383" s="35" t="s">
        <v>548</v>
      </c>
      <c r="J383" s="37">
        <v>645194000</v>
      </c>
      <c r="K383" s="38">
        <v>515406500</v>
      </c>
      <c r="L383" s="37">
        <v>-129787500</v>
      </c>
      <c r="M383" s="37"/>
      <c r="N383" s="37">
        <v>-20.116042616639337</v>
      </c>
      <c r="O383" s="37"/>
    </row>
    <row r="384" spans="3:18" s="36" customFormat="1" ht="13.5" customHeight="1" x14ac:dyDescent="0.2">
      <c r="C384" s="35" t="s">
        <v>549</v>
      </c>
      <c r="H384" s="39"/>
      <c r="I384" s="35" t="s">
        <v>550</v>
      </c>
      <c r="J384" s="37">
        <v>455200000</v>
      </c>
      <c r="K384" s="38">
        <v>516033422</v>
      </c>
      <c r="L384" s="37">
        <v>60833422</v>
      </c>
      <c r="M384" s="37"/>
      <c r="N384" s="37">
        <v>13.364108523725834</v>
      </c>
      <c r="O384" s="37"/>
    </row>
    <row r="385" spans="3:15" s="36" customFormat="1" ht="9.75" customHeight="1" x14ac:dyDescent="0.2">
      <c r="C385" s="35" t="s">
        <v>551</v>
      </c>
      <c r="H385" s="39"/>
      <c r="I385" s="40" t="s">
        <v>552</v>
      </c>
      <c r="J385" s="37">
        <v>475616000</v>
      </c>
      <c r="K385" s="38">
        <v>487350000</v>
      </c>
      <c r="L385" s="37">
        <v>11734000</v>
      </c>
      <c r="M385" s="37"/>
      <c r="N385" s="37">
        <v>2.4671163291394738</v>
      </c>
      <c r="O385" s="37"/>
    </row>
    <row r="386" spans="3:15" s="36" customFormat="1" ht="9.75" customHeight="1" x14ac:dyDescent="0.2">
      <c r="C386" s="35"/>
      <c r="H386" s="39"/>
      <c r="I386" s="40"/>
      <c r="J386" s="37"/>
      <c r="K386" s="38"/>
      <c r="L386" s="37"/>
      <c r="M386" s="37"/>
      <c r="N386" s="37"/>
      <c r="O386" s="37"/>
    </row>
    <row r="387" spans="3:15" s="36" customFormat="1" ht="9.75" customHeight="1" x14ac:dyDescent="0.2">
      <c r="C387" s="35" t="s">
        <v>553</v>
      </c>
      <c r="H387" s="39"/>
      <c r="I387" s="40" t="s">
        <v>554</v>
      </c>
      <c r="J387" s="37">
        <v>260550000</v>
      </c>
      <c r="K387" s="38">
        <v>298337500</v>
      </c>
      <c r="L387" s="37">
        <v>37787500</v>
      </c>
      <c r="M387" s="37"/>
      <c r="N387" s="37">
        <v>14.502974477067742</v>
      </c>
      <c r="O387" s="37"/>
    </row>
    <row r="388" spans="3:15" ht="9.75" customHeight="1" x14ac:dyDescent="0.2">
      <c r="C388" s="12"/>
      <c r="I388" s="25"/>
      <c r="J388" s="10"/>
      <c r="K388" s="30"/>
      <c r="L388" s="10"/>
      <c r="M388" s="10"/>
      <c r="N388" s="10"/>
      <c r="O388" s="10"/>
    </row>
    <row r="389" spans="3:15" ht="3" customHeight="1" x14ac:dyDescent="0.2"/>
    <row r="390" spans="3:15" s="36" customFormat="1" ht="16.5" customHeight="1" x14ac:dyDescent="0.2">
      <c r="C390" s="35" t="s">
        <v>555</v>
      </c>
      <c r="H390" s="94" t="s">
        <v>556</v>
      </c>
      <c r="I390" s="94"/>
      <c r="J390" s="37">
        <v>600000000</v>
      </c>
      <c r="K390" s="38">
        <v>599100000</v>
      </c>
      <c r="L390" s="37">
        <v>-900000</v>
      </c>
      <c r="M390" s="37"/>
      <c r="N390" s="37">
        <v>-0.15</v>
      </c>
      <c r="O390" s="37"/>
    </row>
    <row r="391" spans="3:15" s="36" customFormat="1" ht="13.5" customHeight="1" x14ac:dyDescent="0.2">
      <c r="C391" s="35" t="s">
        <v>557</v>
      </c>
      <c r="H391" s="39"/>
      <c r="I391" s="35" t="s">
        <v>558</v>
      </c>
      <c r="J391" s="37">
        <v>350000000</v>
      </c>
      <c r="K391" s="38">
        <v>338100000</v>
      </c>
      <c r="L391" s="37">
        <v>-11900000</v>
      </c>
      <c r="M391" s="37"/>
      <c r="N391" s="37">
        <v>-3.4</v>
      </c>
      <c r="O391" s="37"/>
    </row>
    <row r="392" spans="3:15" s="36" customFormat="1" ht="13.5" customHeight="1" x14ac:dyDescent="0.2">
      <c r="C392" s="35" t="s">
        <v>559</v>
      </c>
      <c r="H392" s="39"/>
      <c r="I392" s="35" t="s">
        <v>560</v>
      </c>
      <c r="J392" s="37">
        <v>250000000</v>
      </c>
      <c r="K392" s="38">
        <v>261000000</v>
      </c>
      <c r="L392" s="37">
        <v>11000000</v>
      </c>
      <c r="M392" s="37"/>
      <c r="N392" s="37">
        <v>4.4000000000000004</v>
      </c>
      <c r="O392" s="37"/>
    </row>
    <row r="393" spans="3:15" ht="3" customHeight="1" x14ac:dyDescent="0.2"/>
    <row r="394" spans="3:15" s="36" customFormat="1" ht="16.5" customHeight="1" x14ac:dyDescent="0.2">
      <c r="C394" s="35" t="s">
        <v>561</v>
      </c>
      <c r="H394" s="94" t="s">
        <v>562</v>
      </c>
      <c r="I394" s="94"/>
      <c r="J394" s="37">
        <v>2702858297</v>
      </c>
      <c r="K394" s="38">
        <v>2418108297</v>
      </c>
      <c r="L394" s="37">
        <v>-284750000</v>
      </c>
      <c r="M394" s="37"/>
      <c r="N394" s="37">
        <v>-10.535143492947977</v>
      </c>
      <c r="O394" s="37"/>
    </row>
    <row r="395" spans="3:15" s="36" customFormat="1" ht="13.5" customHeight="1" x14ac:dyDescent="0.2">
      <c r="C395" s="35" t="s">
        <v>563</v>
      </c>
      <c r="H395" s="39"/>
      <c r="I395" s="35" t="s">
        <v>564</v>
      </c>
      <c r="J395" s="37">
        <v>280710175</v>
      </c>
      <c r="K395" s="38">
        <v>335090175</v>
      </c>
      <c r="L395" s="37">
        <v>54380000</v>
      </c>
      <c r="M395" s="37"/>
      <c r="N395" s="37">
        <v>19.372293861453365</v>
      </c>
      <c r="O395" s="37"/>
    </row>
    <row r="396" spans="3:15" s="36" customFormat="1" ht="13.5" customHeight="1" x14ac:dyDescent="0.2">
      <c r="C396" s="35" t="s">
        <v>565</v>
      </c>
      <c r="H396" s="39"/>
      <c r="I396" s="35" t="s">
        <v>566</v>
      </c>
      <c r="J396" s="37">
        <v>258248122</v>
      </c>
      <c r="K396" s="38">
        <v>258248122</v>
      </c>
      <c r="L396" s="37">
        <v>0</v>
      </c>
      <c r="M396" s="37"/>
      <c r="N396" s="37">
        <v>0</v>
      </c>
      <c r="O396" s="37"/>
    </row>
    <row r="397" spans="3:15" s="36" customFormat="1" ht="13.5" customHeight="1" x14ac:dyDescent="0.2">
      <c r="C397" s="35" t="s">
        <v>567</v>
      </c>
      <c r="H397" s="39"/>
      <c r="I397" s="35" t="s">
        <v>568</v>
      </c>
      <c r="J397" s="37">
        <v>100000000</v>
      </c>
      <c r="K397" s="38">
        <v>100000000</v>
      </c>
      <c r="L397" s="37">
        <v>0</v>
      </c>
      <c r="M397" s="37"/>
      <c r="N397" s="37">
        <v>0</v>
      </c>
      <c r="O397" s="37"/>
    </row>
    <row r="398" spans="3:15" s="36" customFormat="1" ht="9.75" customHeight="1" x14ac:dyDescent="0.2">
      <c r="C398" s="35" t="s">
        <v>569</v>
      </c>
      <c r="H398" s="39"/>
      <c r="I398" s="40" t="s">
        <v>570</v>
      </c>
      <c r="J398" s="37">
        <v>825000000</v>
      </c>
      <c r="K398" s="38">
        <v>625000000</v>
      </c>
      <c r="L398" s="37">
        <v>-200000000</v>
      </c>
      <c r="M398" s="37"/>
      <c r="N398" s="37">
        <v>-24.242424242424246</v>
      </c>
      <c r="O398" s="37"/>
    </row>
    <row r="399" spans="3:15" s="36" customFormat="1" ht="9.75" customHeight="1" x14ac:dyDescent="0.2">
      <c r="C399" s="35"/>
      <c r="H399" s="39"/>
      <c r="I399" s="40"/>
      <c r="J399" s="37"/>
      <c r="K399" s="38"/>
      <c r="L399" s="37"/>
      <c r="M399" s="37"/>
      <c r="N399" s="37"/>
      <c r="O399" s="37"/>
    </row>
    <row r="400" spans="3:15" s="36" customFormat="1" ht="13.5" customHeight="1" x14ac:dyDescent="0.2">
      <c r="C400" s="35" t="s">
        <v>571</v>
      </c>
      <c r="H400" s="39"/>
      <c r="I400" s="35" t="s">
        <v>572</v>
      </c>
      <c r="J400" s="37">
        <v>1238900000</v>
      </c>
      <c r="K400" s="38">
        <v>1099770000</v>
      </c>
      <c r="L400" s="37">
        <v>-139130000</v>
      </c>
      <c r="M400" s="37"/>
      <c r="N400" s="37">
        <v>-11.230123496650254</v>
      </c>
      <c r="O400" s="37"/>
    </row>
    <row r="401" spans="3:15" ht="3" customHeight="1" x14ac:dyDescent="0.2"/>
    <row r="402" spans="3:15" s="36" customFormat="1" ht="16.5" customHeight="1" x14ac:dyDescent="0.2">
      <c r="C402" s="35" t="s">
        <v>573</v>
      </c>
      <c r="H402" s="94" t="s">
        <v>574</v>
      </c>
      <c r="I402" s="94"/>
      <c r="J402" s="37">
        <v>1129084300</v>
      </c>
      <c r="K402" s="38">
        <v>1272754300</v>
      </c>
      <c r="L402" s="37">
        <v>143670000</v>
      </c>
      <c r="M402" s="37"/>
      <c r="N402" s="37">
        <v>12.724470617472939</v>
      </c>
      <c r="O402" s="37"/>
    </row>
    <row r="403" spans="3:15" s="36" customFormat="1" ht="9.75" customHeight="1" x14ac:dyDescent="0.2">
      <c r="C403" s="35" t="s">
        <v>575</v>
      </c>
      <c r="H403" s="39"/>
      <c r="I403" s="40" t="s">
        <v>576</v>
      </c>
      <c r="J403" s="37">
        <v>100000000</v>
      </c>
      <c r="K403" s="38">
        <v>100000000</v>
      </c>
      <c r="L403" s="37">
        <v>0</v>
      </c>
      <c r="M403" s="37"/>
      <c r="N403" s="37">
        <v>0</v>
      </c>
      <c r="O403" s="37"/>
    </row>
    <row r="404" spans="3:15" s="36" customFormat="1" ht="9.75" customHeight="1" x14ac:dyDescent="0.2">
      <c r="C404" s="35"/>
      <c r="H404" s="39"/>
      <c r="I404" s="40"/>
      <c r="J404" s="37"/>
      <c r="K404" s="38"/>
      <c r="L404" s="37"/>
      <c r="M404" s="37"/>
      <c r="N404" s="37"/>
      <c r="O404" s="37"/>
    </row>
    <row r="405" spans="3:15" s="36" customFormat="1" ht="13.5" customHeight="1" x14ac:dyDescent="0.2">
      <c r="C405" s="35" t="s">
        <v>577</v>
      </c>
      <c r="H405" s="39"/>
      <c r="I405" s="35" t="s">
        <v>578</v>
      </c>
      <c r="J405" s="37">
        <v>100000000</v>
      </c>
      <c r="K405" s="38">
        <v>96850000</v>
      </c>
      <c r="L405" s="37">
        <v>-3150000</v>
      </c>
      <c r="M405" s="37"/>
      <c r="N405" s="37">
        <v>-3.15</v>
      </c>
      <c r="O405" s="37"/>
    </row>
    <row r="406" spans="3:15" s="36" customFormat="1" ht="9.75" customHeight="1" x14ac:dyDescent="0.2">
      <c r="C406" s="35" t="s">
        <v>579</v>
      </c>
      <c r="H406" s="39"/>
      <c r="I406" s="40" t="s">
        <v>580</v>
      </c>
      <c r="J406" s="37">
        <v>90000000</v>
      </c>
      <c r="K406" s="38">
        <v>90000000</v>
      </c>
      <c r="L406" s="37">
        <v>0</v>
      </c>
      <c r="M406" s="37"/>
      <c r="N406" s="37">
        <v>0</v>
      </c>
      <c r="O406" s="37"/>
    </row>
    <row r="407" spans="3:15" s="36" customFormat="1" ht="9.75" customHeight="1" x14ac:dyDescent="0.2">
      <c r="C407" s="35"/>
      <c r="H407" s="39"/>
      <c r="I407" s="40"/>
      <c r="J407" s="37"/>
      <c r="K407" s="38"/>
      <c r="L407" s="37"/>
      <c r="M407" s="37"/>
      <c r="N407" s="37"/>
      <c r="O407" s="37"/>
    </row>
    <row r="408" spans="3:15" s="36" customFormat="1" ht="13.5" customHeight="1" x14ac:dyDescent="0.2">
      <c r="C408" s="35" t="s">
        <v>581</v>
      </c>
      <c r="H408" s="39"/>
      <c r="I408" s="35" t="s">
        <v>582</v>
      </c>
      <c r="J408" s="37">
        <v>535000000</v>
      </c>
      <c r="K408" s="38">
        <v>530150000</v>
      </c>
      <c r="L408" s="37">
        <v>-4850000</v>
      </c>
      <c r="M408" s="37"/>
      <c r="N408" s="37">
        <v>-0.90654205607476646</v>
      </c>
      <c r="O408" s="37"/>
    </row>
    <row r="409" spans="3:15" s="36" customFormat="1" ht="9.75" customHeight="1" x14ac:dyDescent="0.2">
      <c r="C409" s="35" t="s">
        <v>583</v>
      </c>
      <c r="H409" s="39"/>
      <c r="I409" s="40" t="s">
        <v>584</v>
      </c>
      <c r="J409" s="37">
        <v>214084300</v>
      </c>
      <c r="K409" s="38">
        <v>365754300</v>
      </c>
      <c r="L409" s="37">
        <v>151670000</v>
      </c>
      <c r="M409" s="37"/>
      <c r="N409" s="37">
        <v>70.845923778623657</v>
      </c>
      <c r="O409" s="37"/>
    </row>
    <row r="410" spans="3:15" s="36" customFormat="1" ht="9.75" customHeight="1" x14ac:dyDescent="0.2">
      <c r="C410" s="35"/>
      <c r="H410" s="39"/>
      <c r="I410" s="40"/>
      <c r="J410" s="37"/>
      <c r="K410" s="38"/>
      <c r="L410" s="37"/>
      <c r="M410" s="37"/>
      <c r="N410" s="37"/>
      <c r="O410" s="37"/>
    </row>
    <row r="411" spans="3:15" s="36" customFormat="1" ht="13.5" customHeight="1" x14ac:dyDescent="0.2">
      <c r="C411" s="35" t="s">
        <v>585</v>
      </c>
      <c r="H411" s="39"/>
      <c r="I411" s="35" t="s">
        <v>586</v>
      </c>
      <c r="J411" s="37">
        <v>90000000</v>
      </c>
      <c r="K411" s="38">
        <v>90000000</v>
      </c>
      <c r="L411" s="37">
        <v>0</v>
      </c>
      <c r="M411" s="37"/>
      <c r="N411" s="37">
        <v>0</v>
      </c>
      <c r="O411" s="37"/>
    </row>
    <row r="412" spans="3:15" ht="3" customHeight="1" x14ac:dyDescent="0.2"/>
    <row r="413" spans="3:15" ht="13.5" customHeight="1" x14ac:dyDescent="0.2">
      <c r="C413" s="12" t="s">
        <v>587</v>
      </c>
      <c r="F413" s="89" t="s">
        <v>588</v>
      </c>
      <c r="G413" s="89"/>
      <c r="H413" s="89"/>
      <c r="I413" s="89"/>
      <c r="J413" s="10">
        <v>9483236000</v>
      </c>
      <c r="K413" s="30">
        <v>9121324000</v>
      </c>
      <c r="L413" s="10">
        <v>-361912000</v>
      </c>
      <c r="M413" s="10"/>
      <c r="N413" s="10">
        <v>-3.8163344242408392</v>
      </c>
      <c r="O413" s="10"/>
    </row>
    <row r="414" spans="3:15" ht="3" customHeight="1" x14ac:dyDescent="0.2"/>
    <row r="415" spans="3:15" ht="13.5" customHeight="1" x14ac:dyDescent="0.2">
      <c r="C415" s="12" t="s">
        <v>589</v>
      </c>
      <c r="G415" s="89" t="s">
        <v>590</v>
      </c>
      <c r="H415" s="89"/>
      <c r="I415" s="89"/>
      <c r="J415" s="10">
        <v>9483236000</v>
      </c>
      <c r="K415" s="43">
        <v>9121324000</v>
      </c>
      <c r="L415" s="10">
        <v>-361912000</v>
      </c>
      <c r="M415" s="10"/>
      <c r="N415" s="10">
        <v>-3.8163344242408392</v>
      </c>
      <c r="O415" s="10"/>
    </row>
    <row r="416" spans="3:15" ht="3" customHeight="1" x14ac:dyDescent="0.2"/>
    <row r="417" spans="3:18" s="36" customFormat="1" ht="16.5" customHeight="1" x14ac:dyDescent="0.2">
      <c r="C417" s="35" t="s">
        <v>591</v>
      </c>
      <c r="H417" s="94" t="s">
        <v>39</v>
      </c>
      <c r="I417" s="94"/>
      <c r="J417" s="37">
        <v>1873626000</v>
      </c>
      <c r="K417" s="38">
        <v>1876126000</v>
      </c>
      <c r="L417" s="37">
        <v>2500000</v>
      </c>
      <c r="M417" s="37"/>
      <c r="N417" s="37">
        <v>0.13343111165195187</v>
      </c>
      <c r="O417" s="37"/>
    </row>
    <row r="418" spans="3:18" s="36" customFormat="1" ht="13.5" customHeight="1" x14ac:dyDescent="0.2">
      <c r="C418" s="35" t="s">
        <v>592</v>
      </c>
      <c r="H418" s="39"/>
      <c r="I418" s="35" t="s">
        <v>41</v>
      </c>
      <c r="J418" s="37">
        <v>116816000</v>
      </c>
      <c r="K418" s="38">
        <v>191816000</v>
      </c>
      <c r="L418" s="37">
        <v>75000000</v>
      </c>
      <c r="M418" s="37"/>
      <c r="N418" s="37">
        <v>64.203533762498282</v>
      </c>
      <c r="O418" s="37"/>
    </row>
    <row r="419" spans="3:18" s="36" customFormat="1" ht="13.5" customHeight="1" x14ac:dyDescent="0.2">
      <c r="C419" s="35" t="s">
        <v>593</v>
      </c>
      <c r="H419" s="39"/>
      <c r="I419" s="35" t="s">
        <v>43</v>
      </c>
      <c r="J419" s="37">
        <v>1756810000</v>
      </c>
      <c r="K419" s="38">
        <v>1684310000</v>
      </c>
      <c r="L419" s="37">
        <v>-72500000</v>
      </c>
      <c r="M419" s="37"/>
      <c r="N419" s="37">
        <v>-4.1267980031989797</v>
      </c>
      <c r="O419" s="37"/>
    </row>
    <row r="420" spans="3:18" ht="3" customHeight="1" x14ac:dyDescent="0.2"/>
    <row r="421" spans="3:18" s="36" customFormat="1" ht="16.5" customHeight="1" x14ac:dyDescent="0.2">
      <c r="C421" s="35" t="s">
        <v>594</v>
      </c>
      <c r="H421" s="94" t="s">
        <v>49</v>
      </c>
      <c r="I421" s="94"/>
      <c r="J421" s="37">
        <v>55500000</v>
      </c>
      <c r="K421" s="38">
        <v>30000000</v>
      </c>
      <c r="L421" s="37">
        <v>-25500000</v>
      </c>
      <c r="M421" s="37"/>
      <c r="N421" s="37">
        <v>-45.945945945945944</v>
      </c>
      <c r="O421" s="37"/>
    </row>
    <row r="422" spans="3:18" s="36" customFormat="1" ht="13.5" customHeight="1" x14ac:dyDescent="0.2">
      <c r="C422" s="35" t="s">
        <v>595</v>
      </c>
      <c r="H422" s="39"/>
      <c r="I422" s="35" t="s">
        <v>55</v>
      </c>
      <c r="J422" s="37">
        <v>55500000</v>
      </c>
      <c r="K422" s="38">
        <v>30000000</v>
      </c>
      <c r="L422" s="37">
        <v>-25500000</v>
      </c>
      <c r="M422" s="37"/>
      <c r="N422" s="37">
        <v>-45.945945945945944</v>
      </c>
      <c r="O422" s="37"/>
    </row>
    <row r="423" spans="3:18" ht="3" customHeight="1" x14ac:dyDescent="0.2"/>
    <row r="424" spans="3:18" s="36" customFormat="1" ht="16.5" customHeight="1" x14ac:dyDescent="0.2">
      <c r="C424" s="35" t="s">
        <v>596</v>
      </c>
      <c r="H424" s="94" t="s">
        <v>222</v>
      </c>
      <c r="I424" s="94"/>
      <c r="J424" s="37">
        <v>8500000</v>
      </c>
      <c r="K424" s="38">
        <v>84000000</v>
      </c>
      <c r="L424" s="37">
        <v>75500000</v>
      </c>
      <c r="M424" s="37"/>
      <c r="N424" s="37">
        <v>888.23529411764719</v>
      </c>
      <c r="O424" s="37"/>
      <c r="R424" s="100"/>
    </row>
    <row r="425" spans="3:18" s="36" customFormat="1" ht="13.5" customHeight="1" x14ac:dyDescent="0.2">
      <c r="C425" s="35" t="s">
        <v>597</v>
      </c>
      <c r="H425" s="39"/>
      <c r="I425" s="35" t="s">
        <v>598</v>
      </c>
      <c r="J425" s="37">
        <v>8500000</v>
      </c>
      <c r="K425" s="38">
        <v>84000000</v>
      </c>
      <c r="L425" s="37">
        <v>75500000</v>
      </c>
      <c r="M425" s="37"/>
      <c r="N425" s="37">
        <v>888.23529411764719</v>
      </c>
      <c r="O425" s="37"/>
      <c r="R425" s="100"/>
    </row>
    <row r="426" spans="3:18" ht="3" customHeight="1" x14ac:dyDescent="0.2"/>
    <row r="427" spans="3:18" s="36" customFormat="1" ht="16.5" customHeight="1" x14ac:dyDescent="0.2">
      <c r="C427" s="35" t="s">
        <v>599</v>
      </c>
      <c r="H427" s="94" t="s">
        <v>600</v>
      </c>
      <c r="I427" s="94"/>
      <c r="J427" s="37">
        <v>94579000</v>
      </c>
      <c r="K427" s="38">
        <v>94579000</v>
      </c>
      <c r="L427" s="37">
        <v>0</v>
      </c>
      <c r="M427" s="37"/>
      <c r="N427" s="37">
        <v>0</v>
      </c>
      <c r="O427" s="37"/>
      <c r="R427" s="100"/>
    </row>
    <row r="428" spans="3:18" s="36" customFormat="1" ht="13.5" customHeight="1" x14ac:dyDescent="0.2">
      <c r="C428" s="35" t="s">
        <v>601</v>
      </c>
      <c r="H428" s="39"/>
      <c r="I428" s="35" t="s">
        <v>602</v>
      </c>
      <c r="J428" s="37">
        <v>62004000</v>
      </c>
      <c r="K428" s="38">
        <v>62004000</v>
      </c>
      <c r="L428" s="37">
        <v>0</v>
      </c>
      <c r="M428" s="37"/>
      <c r="N428" s="37">
        <v>0</v>
      </c>
      <c r="O428" s="37"/>
    </row>
    <row r="429" spans="3:18" s="36" customFormat="1" ht="13.5" customHeight="1" x14ac:dyDescent="0.2">
      <c r="C429" s="35" t="s">
        <v>603</v>
      </c>
      <c r="H429" s="39"/>
      <c r="I429" s="35" t="s">
        <v>604</v>
      </c>
      <c r="J429" s="37">
        <v>32575000</v>
      </c>
      <c r="K429" s="38">
        <v>32575000</v>
      </c>
      <c r="L429" s="37">
        <v>0</v>
      </c>
      <c r="M429" s="37"/>
      <c r="N429" s="37">
        <v>0</v>
      </c>
      <c r="O429" s="37"/>
    </row>
    <row r="430" spans="3:18" ht="3" customHeight="1" x14ac:dyDescent="0.2"/>
    <row r="431" spans="3:18" s="36" customFormat="1" ht="16.5" customHeight="1" x14ac:dyDescent="0.2">
      <c r="C431" s="35" t="s">
        <v>605</v>
      </c>
      <c r="H431" s="94" t="s">
        <v>606</v>
      </c>
      <c r="I431" s="94"/>
      <c r="J431" s="37">
        <v>5000000</v>
      </c>
      <c r="K431" s="38">
        <v>5000000</v>
      </c>
      <c r="L431" s="37">
        <v>0</v>
      </c>
      <c r="M431" s="37"/>
      <c r="N431" s="37">
        <v>0</v>
      </c>
      <c r="O431" s="37"/>
    </row>
    <row r="432" spans="3:18" s="36" customFormat="1" ht="13.5" customHeight="1" x14ac:dyDescent="0.2">
      <c r="C432" s="35" t="s">
        <v>607</v>
      </c>
      <c r="H432" s="39"/>
      <c r="I432" s="35" t="s">
        <v>608</v>
      </c>
      <c r="J432" s="37">
        <v>5000000</v>
      </c>
      <c r="K432" s="38">
        <v>5000000</v>
      </c>
      <c r="L432" s="37">
        <v>0</v>
      </c>
      <c r="M432" s="37"/>
      <c r="N432" s="37">
        <v>0</v>
      </c>
      <c r="O432" s="37"/>
    </row>
    <row r="433" spans="3:15" ht="3" customHeight="1" x14ac:dyDescent="0.2"/>
    <row r="434" spans="3:15" s="36" customFormat="1" ht="16.5" customHeight="1" x14ac:dyDescent="0.2">
      <c r="C434" s="35" t="s">
        <v>609</v>
      </c>
      <c r="H434" s="94" t="s">
        <v>610</v>
      </c>
      <c r="I434" s="94"/>
      <c r="J434" s="37">
        <v>19096000</v>
      </c>
      <c r="K434" s="38">
        <v>22746000</v>
      </c>
      <c r="L434" s="37">
        <v>3650000</v>
      </c>
      <c r="M434" s="37"/>
      <c r="N434" s="37">
        <v>19.113950565563467</v>
      </c>
      <c r="O434" s="37"/>
    </row>
    <row r="435" spans="3:15" s="36" customFormat="1" ht="13.5" customHeight="1" x14ac:dyDescent="0.2">
      <c r="C435" s="35" t="s">
        <v>611</v>
      </c>
      <c r="H435" s="39"/>
      <c r="I435" s="35" t="s">
        <v>612</v>
      </c>
      <c r="J435" s="37">
        <v>19096000</v>
      </c>
      <c r="K435" s="38">
        <v>22746000</v>
      </c>
      <c r="L435" s="37">
        <v>3650000</v>
      </c>
      <c r="M435" s="37"/>
      <c r="N435" s="37">
        <v>19.113950565563467</v>
      </c>
      <c r="O435" s="37"/>
    </row>
    <row r="436" spans="3:15" ht="3" customHeight="1" x14ac:dyDescent="0.2"/>
    <row r="437" spans="3:15" s="36" customFormat="1" ht="16.5" customHeight="1" x14ac:dyDescent="0.2">
      <c r="C437" s="35" t="s">
        <v>613</v>
      </c>
      <c r="H437" s="94" t="s">
        <v>614</v>
      </c>
      <c r="I437" s="94"/>
      <c r="J437" s="37">
        <v>8650000</v>
      </c>
      <c r="K437" s="38">
        <v>5000000</v>
      </c>
      <c r="L437" s="37">
        <v>-3650000</v>
      </c>
      <c r="M437" s="37"/>
      <c r="N437" s="37">
        <v>-42.196531791907518</v>
      </c>
      <c r="O437" s="37"/>
    </row>
    <row r="438" spans="3:15" s="36" customFormat="1" ht="13.5" customHeight="1" x14ac:dyDescent="0.2">
      <c r="C438" s="35" t="s">
        <v>615</v>
      </c>
      <c r="H438" s="39"/>
      <c r="I438" s="35" t="s">
        <v>616</v>
      </c>
      <c r="J438" s="37">
        <v>8650000</v>
      </c>
      <c r="K438" s="38">
        <v>5000000</v>
      </c>
      <c r="L438" s="37">
        <v>-3650000</v>
      </c>
      <c r="M438" s="37"/>
      <c r="N438" s="37">
        <v>-42.196531791907518</v>
      </c>
      <c r="O438" s="37"/>
    </row>
    <row r="439" spans="3:15" ht="3" customHeight="1" x14ac:dyDescent="0.2"/>
    <row r="440" spans="3:15" s="36" customFormat="1" ht="9.75" customHeight="1" x14ac:dyDescent="0.2">
      <c r="C440" s="35" t="s">
        <v>617</v>
      </c>
      <c r="H440" s="95" t="s">
        <v>618</v>
      </c>
      <c r="I440" s="95"/>
      <c r="J440" s="37">
        <v>386800000</v>
      </c>
      <c r="K440" s="38">
        <v>386800000</v>
      </c>
      <c r="L440" s="37">
        <v>0</v>
      </c>
      <c r="M440" s="37"/>
      <c r="N440" s="37">
        <v>0</v>
      </c>
      <c r="O440" s="37"/>
    </row>
    <row r="441" spans="3:15" s="36" customFormat="1" ht="9.75" customHeight="1" x14ac:dyDescent="0.2">
      <c r="C441" s="35"/>
      <c r="H441" s="95"/>
      <c r="I441" s="95"/>
      <c r="J441" s="37"/>
      <c r="K441" s="38"/>
      <c r="L441" s="37"/>
      <c r="M441" s="37"/>
      <c r="N441" s="37"/>
      <c r="O441" s="37"/>
    </row>
    <row r="442" spans="3:15" s="36" customFormat="1" ht="13.5" customHeight="1" x14ac:dyDescent="0.2">
      <c r="C442" s="35" t="s">
        <v>619</v>
      </c>
      <c r="H442" s="39"/>
      <c r="I442" s="35" t="s">
        <v>620</v>
      </c>
      <c r="J442" s="37">
        <v>386800000</v>
      </c>
      <c r="K442" s="38">
        <v>386800000</v>
      </c>
      <c r="L442" s="37">
        <v>0</v>
      </c>
      <c r="M442" s="37"/>
      <c r="N442" s="37">
        <v>0</v>
      </c>
      <c r="O442" s="37"/>
    </row>
    <row r="443" spans="3:15" ht="16.5" customHeight="1" x14ac:dyDescent="0.2">
      <c r="C443" s="12" t="s">
        <v>621</v>
      </c>
      <c r="H443" s="77" t="s">
        <v>622</v>
      </c>
      <c r="I443" s="77"/>
      <c r="J443" s="10">
        <v>826355000</v>
      </c>
      <c r="K443" s="30">
        <v>929371000</v>
      </c>
      <c r="L443" s="10">
        <v>103016000</v>
      </c>
      <c r="M443" s="10"/>
      <c r="N443" s="10">
        <v>12.466312904260276</v>
      </c>
      <c r="O443" s="10"/>
    </row>
    <row r="444" spans="3:15" s="36" customFormat="1" ht="13.5" customHeight="1" x14ac:dyDescent="0.2">
      <c r="C444" s="35" t="s">
        <v>623</v>
      </c>
      <c r="H444" s="39"/>
      <c r="I444" s="35" t="s">
        <v>624</v>
      </c>
      <c r="J444" s="37">
        <v>0</v>
      </c>
      <c r="K444" s="38">
        <v>103016000</v>
      </c>
      <c r="L444" s="37">
        <v>103016000</v>
      </c>
      <c r="M444" s="37"/>
      <c r="N444" s="37">
        <v>0</v>
      </c>
      <c r="O444" s="37"/>
    </row>
    <row r="445" spans="3:15" s="36" customFormat="1" ht="13.5" customHeight="1" x14ac:dyDescent="0.2">
      <c r="C445" s="35" t="s">
        <v>625</v>
      </c>
      <c r="H445" s="39"/>
      <c r="I445" s="35" t="s">
        <v>626</v>
      </c>
      <c r="J445" s="37">
        <v>37377500</v>
      </c>
      <c r="K445" s="38">
        <v>37377500</v>
      </c>
      <c r="L445" s="37">
        <v>0</v>
      </c>
      <c r="M445" s="37"/>
      <c r="N445" s="37">
        <v>0</v>
      </c>
      <c r="O445" s="37"/>
    </row>
    <row r="446" spans="3:15" s="36" customFormat="1" ht="13.5" customHeight="1" x14ac:dyDescent="0.2">
      <c r="C446" s="35" t="s">
        <v>627</v>
      </c>
      <c r="H446" s="39"/>
      <c r="I446" s="35" t="s">
        <v>628</v>
      </c>
      <c r="J446" s="37">
        <v>754150000</v>
      </c>
      <c r="K446" s="38">
        <v>754150000</v>
      </c>
      <c r="L446" s="37">
        <v>0</v>
      </c>
      <c r="M446" s="37"/>
      <c r="N446" s="37">
        <v>0</v>
      </c>
      <c r="O446" s="37"/>
    </row>
    <row r="447" spans="3:15" s="36" customFormat="1" ht="13.5" customHeight="1" x14ac:dyDescent="0.2">
      <c r="C447" s="35" t="s">
        <v>629</v>
      </c>
      <c r="H447" s="39"/>
      <c r="I447" s="35" t="s">
        <v>630</v>
      </c>
      <c r="J447" s="37">
        <v>34827500</v>
      </c>
      <c r="K447" s="38">
        <v>34827500</v>
      </c>
      <c r="L447" s="37">
        <v>0</v>
      </c>
      <c r="M447" s="37"/>
      <c r="N447" s="37">
        <v>0</v>
      </c>
      <c r="O447" s="37"/>
    </row>
    <row r="448" spans="3:15" ht="3" customHeight="1" x14ac:dyDescent="0.2"/>
    <row r="449" spans="3:15" ht="9.75" customHeight="1" x14ac:dyDescent="0.2">
      <c r="C449" s="12" t="s">
        <v>631</v>
      </c>
      <c r="H449" s="99" t="s">
        <v>632</v>
      </c>
      <c r="I449" s="99"/>
      <c r="J449" s="10">
        <v>6205130000</v>
      </c>
      <c r="K449" s="30">
        <v>5687702000</v>
      </c>
      <c r="L449" s="10">
        <v>-517428000</v>
      </c>
      <c r="M449" s="10"/>
      <c r="N449" s="10">
        <v>-8.3387132904548338</v>
      </c>
      <c r="O449" s="10"/>
    </row>
    <row r="450" spans="3:15" ht="9.75" customHeight="1" x14ac:dyDescent="0.2">
      <c r="C450" s="12"/>
      <c r="H450" s="99"/>
      <c r="I450" s="99"/>
      <c r="J450" s="10"/>
      <c r="K450" s="30"/>
      <c r="L450" s="10"/>
      <c r="M450" s="10"/>
      <c r="N450" s="10"/>
      <c r="O450" s="10"/>
    </row>
    <row r="451" spans="3:15" ht="9.75" customHeight="1" x14ac:dyDescent="0.2">
      <c r="H451" s="26"/>
      <c r="I451" s="26"/>
    </row>
    <row r="452" spans="3:15" ht="13.5" customHeight="1" x14ac:dyDescent="0.2">
      <c r="C452" s="12" t="s">
        <v>633</v>
      </c>
      <c r="I452" s="24" t="s">
        <v>634</v>
      </c>
      <c r="J452" s="10">
        <v>0</v>
      </c>
      <c r="K452" s="30">
        <v>109500000</v>
      </c>
      <c r="L452" s="10">
        <v>109500000</v>
      </c>
      <c r="M452" s="10"/>
      <c r="N452" s="10">
        <v>0</v>
      </c>
      <c r="O452" s="10"/>
    </row>
    <row r="453" spans="3:15" ht="13.5" customHeight="1" x14ac:dyDescent="0.2">
      <c r="C453" s="12" t="s">
        <v>635</v>
      </c>
      <c r="I453" s="24" t="s">
        <v>636</v>
      </c>
      <c r="J453" s="10">
        <v>0</v>
      </c>
      <c r="K453" s="30">
        <v>53000000</v>
      </c>
      <c r="L453" s="10">
        <v>53000000</v>
      </c>
      <c r="M453" s="10"/>
      <c r="N453" s="10">
        <v>0</v>
      </c>
      <c r="O453" s="10"/>
    </row>
    <row r="454" spans="3:15" s="36" customFormat="1" ht="13.5" customHeight="1" x14ac:dyDescent="0.2">
      <c r="C454" s="35" t="s">
        <v>637</v>
      </c>
      <c r="H454" s="39"/>
      <c r="I454" s="35" t="s">
        <v>638</v>
      </c>
      <c r="J454" s="37">
        <v>2163600000</v>
      </c>
      <c r="K454" s="38">
        <v>2163600000</v>
      </c>
      <c r="L454" s="37">
        <v>0</v>
      </c>
      <c r="M454" s="37"/>
      <c r="N454" s="37">
        <v>0</v>
      </c>
      <c r="O454" s="37"/>
    </row>
    <row r="455" spans="3:15" s="36" customFormat="1" ht="13.5" customHeight="1" x14ac:dyDescent="0.2">
      <c r="C455" s="35" t="s">
        <v>639</v>
      </c>
      <c r="H455" s="39"/>
      <c r="I455" s="35" t="s">
        <v>640</v>
      </c>
      <c r="J455" s="37">
        <v>2163600000</v>
      </c>
      <c r="K455" s="38">
        <v>2163600000</v>
      </c>
      <c r="L455" s="37">
        <v>0</v>
      </c>
      <c r="M455" s="37"/>
      <c r="N455" s="37">
        <v>0</v>
      </c>
      <c r="O455" s="37"/>
    </row>
    <row r="456" spans="3:15" s="36" customFormat="1" ht="13.5" customHeight="1" x14ac:dyDescent="0.2">
      <c r="C456" s="35" t="s">
        <v>641</v>
      </c>
      <c r="H456" s="39"/>
      <c r="I456" s="35" t="s">
        <v>642</v>
      </c>
      <c r="J456" s="37">
        <v>1877930000</v>
      </c>
      <c r="K456" s="38">
        <v>1182002000</v>
      </c>
      <c r="L456" s="37">
        <v>-695928000</v>
      </c>
      <c r="M456" s="37"/>
      <c r="N456" s="37">
        <v>-37.058250307519451</v>
      </c>
      <c r="O456" s="37"/>
    </row>
    <row r="457" spans="3:15" ht="13.5" customHeight="1" x14ac:dyDescent="0.2">
      <c r="C457" s="12" t="s">
        <v>643</v>
      </c>
      <c r="I457" s="24" t="s">
        <v>644</v>
      </c>
      <c r="J457" s="10">
        <v>0</v>
      </c>
      <c r="K457" s="30">
        <v>16000000</v>
      </c>
      <c r="L457" s="10">
        <v>16000000</v>
      </c>
      <c r="M457" s="10"/>
      <c r="N457" s="10">
        <v>0</v>
      </c>
      <c r="O457" s="10"/>
    </row>
    <row r="458" spans="3:15" ht="3" customHeight="1" x14ac:dyDescent="0.2"/>
    <row r="459" spans="3:15" ht="13.5" customHeight="1" x14ac:dyDescent="0.2">
      <c r="C459" s="12" t="s">
        <v>645</v>
      </c>
      <c r="F459" s="89" t="s">
        <v>646</v>
      </c>
      <c r="G459" s="89"/>
      <c r="H459" s="89"/>
      <c r="I459" s="89"/>
      <c r="J459" s="10">
        <v>6584562916</v>
      </c>
      <c r="K459" s="30">
        <v>6346445866</v>
      </c>
      <c r="L459" s="10">
        <v>-238117050</v>
      </c>
      <c r="M459" s="10"/>
      <c r="N459" s="10">
        <v>-3.6162924257492204</v>
      </c>
      <c r="O459" s="10"/>
    </row>
    <row r="460" spans="3:15" ht="3" customHeight="1" x14ac:dyDescent="0.2"/>
    <row r="461" spans="3:15" ht="13.5" customHeight="1" x14ac:dyDescent="0.2">
      <c r="C461" s="12" t="s">
        <v>647</v>
      </c>
      <c r="G461" s="89" t="s">
        <v>648</v>
      </c>
      <c r="H461" s="89"/>
      <c r="I461" s="89"/>
      <c r="J461" s="10">
        <v>6584562916</v>
      </c>
      <c r="K461" s="30">
        <v>6346445866</v>
      </c>
      <c r="L461" s="10">
        <v>-238117050</v>
      </c>
      <c r="M461" s="10"/>
      <c r="N461" s="10">
        <v>-3.6162924257492204</v>
      </c>
      <c r="O461" s="10"/>
    </row>
    <row r="462" spans="3:15" ht="3" customHeight="1" x14ac:dyDescent="0.2"/>
    <row r="463" spans="3:15" s="36" customFormat="1" ht="16.5" customHeight="1" x14ac:dyDescent="0.2">
      <c r="C463" s="35" t="s">
        <v>649</v>
      </c>
      <c r="H463" s="94" t="s">
        <v>39</v>
      </c>
      <c r="I463" s="94"/>
      <c r="J463" s="37">
        <v>980374416</v>
      </c>
      <c r="K463" s="38">
        <v>987724316</v>
      </c>
      <c r="L463" s="37">
        <v>7349900</v>
      </c>
      <c r="M463" s="37"/>
      <c r="N463" s="37">
        <v>0.74970336639221313</v>
      </c>
      <c r="O463" s="37"/>
    </row>
    <row r="464" spans="3:15" s="36" customFormat="1" ht="13.5" customHeight="1" x14ac:dyDescent="0.2">
      <c r="C464" s="35" t="s">
        <v>650</v>
      </c>
      <c r="H464" s="39"/>
      <c r="I464" s="35" t="s">
        <v>41</v>
      </c>
      <c r="J464" s="37">
        <v>162000000</v>
      </c>
      <c r="K464" s="38">
        <v>233650000</v>
      </c>
      <c r="L464" s="37">
        <v>71650000</v>
      </c>
      <c r="M464" s="37"/>
      <c r="N464" s="37">
        <v>44.228395061728399</v>
      </c>
      <c r="O464" s="37"/>
    </row>
    <row r="465" spans="3:15" s="36" customFormat="1" ht="13.5" customHeight="1" x14ac:dyDescent="0.2">
      <c r="C465" s="35" t="s">
        <v>651</v>
      </c>
      <c r="H465" s="39"/>
      <c r="I465" s="35" t="s">
        <v>43</v>
      </c>
      <c r="J465" s="37">
        <v>818374416</v>
      </c>
      <c r="K465" s="38">
        <v>754074316</v>
      </c>
      <c r="L465" s="37">
        <v>-64300100</v>
      </c>
      <c r="M465" s="37"/>
      <c r="N465" s="37">
        <v>-7.8570515821208176</v>
      </c>
      <c r="O465" s="37"/>
    </row>
    <row r="466" spans="3:15" ht="3" customHeight="1" x14ac:dyDescent="0.2"/>
    <row r="467" spans="3:15" s="36" customFormat="1" ht="16.5" customHeight="1" x14ac:dyDescent="0.2">
      <c r="C467" s="35" t="s">
        <v>652</v>
      </c>
      <c r="H467" s="94" t="s">
        <v>49</v>
      </c>
      <c r="I467" s="94"/>
      <c r="J467" s="37">
        <v>165388000</v>
      </c>
      <c r="K467" s="38">
        <v>115388000</v>
      </c>
      <c r="L467" s="37">
        <v>-50000000</v>
      </c>
      <c r="M467" s="37"/>
      <c r="N467" s="37">
        <v>-30.231939439378916</v>
      </c>
      <c r="O467" s="37"/>
    </row>
    <row r="468" spans="3:15" s="36" customFormat="1" ht="13.5" customHeight="1" x14ac:dyDescent="0.2">
      <c r="C468" s="35" t="s">
        <v>653</v>
      </c>
      <c r="H468" s="39"/>
      <c r="I468" s="35" t="s">
        <v>55</v>
      </c>
      <c r="J468" s="37">
        <v>165388000</v>
      </c>
      <c r="K468" s="38">
        <v>115388000</v>
      </c>
      <c r="L468" s="37">
        <v>-50000000</v>
      </c>
      <c r="M468" s="37"/>
      <c r="N468" s="37">
        <v>-30.231939439378916</v>
      </c>
      <c r="O468" s="37"/>
    </row>
    <row r="469" spans="3:15" ht="3" customHeight="1" x14ac:dyDescent="0.2"/>
    <row r="470" spans="3:15" s="36" customFormat="1" ht="16.5" customHeight="1" x14ac:dyDescent="0.2">
      <c r="C470" s="35" t="s">
        <v>654</v>
      </c>
      <c r="H470" s="94" t="s">
        <v>222</v>
      </c>
      <c r="I470" s="94"/>
      <c r="J470" s="37">
        <v>40000000</v>
      </c>
      <c r="K470" s="38">
        <v>108500000</v>
      </c>
      <c r="L470" s="37">
        <v>68500000</v>
      </c>
      <c r="M470" s="37"/>
      <c r="N470" s="37">
        <v>171.25</v>
      </c>
      <c r="O470" s="37"/>
    </row>
    <row r="471" spans="3:15" s="36" customFormat="1" ht="13.5" customHeight="1" x14ac:dyDescent="0.2">
      <c r="C471" s="35" t="s">
        <v>655</v>
      </c>
      <c r="H471" s="39"/>
      <c r="I471" s="35" t="s">
        <v>224</v>
      </c>
      <c r="J471" s="37">
        <v>40000000</v>
      </c>
      <c r="K471" s="38">
        <v>108500000</v>
      </c>
      <c r="L471" s="37">
        <v>68500000</v>
      </c>
      <c r="M471" s="37"/>
      <c r="N471" s="37">
        <v>171.25</v>
      </c>
      <c r="O471" s="37"/>
    </row>
    <row r="472" spans="3:15" ht="3" customHeight="1" x14ac:dyDescent="0.2"/>
    <row r="473" spans="3:15" s="36" customFormat="1" ht="16.5" customHeight="1" x14ac:dyDescent="0.2">
      <c r="C473" s="35" t="s">
        <v>656</v>
      </c>
      <c r="H473" s="94" t="s">
        <v>657</v>
      </c>
      <c r="I473" s="94"/>
      <c r="J473" s="37">
        <v>4949871500</v>
      </c>
      <c r="K473" s="38">
        <v>4582309950</v>
      </c>
      <c r="L473" s="37">
        <v>-367561550</v>
      </c>
      <c r="M473" s="37"/>
      <c r="N473" s="37">
        <v>-7.4256786262027212</v>
      </c>
      <c r="O473" s="37"/>
    </row>
    <row r="474" spans="3:15" s="36" customFormat="1" ht="13.5" customHeight="1" x14ac:dyDescent="0.2">
      <c r="C474" s="35" t="s">
        <v>658</v>
      </c>
      <c r="H474" s="39"/>
      <c r="I474" s="35" t="s">
        <v>659</v>
      </c>
      <c r="J474" s="37">
        <v>210870000</v>
      </c>
      <c r="K474" s="38">
        <v>146170000</v>
      </c>
      <c r="L474" s="37">
        <v>-64700000</v>
      </c>
      <c r="M474" s="37"/>
      <c r="N474" s="37">
        <v>-30.682410964101106</v>
      </c>
      <c r="O474" s="37"/>
    </row>
    <row r="475" spans="3:15" s="36" customFormat="1" ht="13.5" customHeight="1" x14ac:dyDescent="0.2">
      <c r="C475" s="35" t="s">
        <v>660</v>
      </c>
      <c r="H475" s="39"/>
      <c r="I475" s="35" t="s">
        <v>661</v>
      </c>
      <c r="J475" s="37">
        <v>101400000</v>
      </c>
      <c r="K475" s="38">
        <v>101400000</v>
      </c>
      <c r="L475" s="37">
        <v>0</v>
      </c>
      <c r="M475" s="37"/>
      <c r="N475" s="37">
        <v>0</v>
      </c>
      <c r="O475" s="37"/>
    </row>
    <row r="476" spans="3:15" s="36" customFormat="1" ht="13.5" customHeight="1" x14ac:dyDescent="0.2">
      <c r="C476" s="35" t="s">
        <v>662</v>
      </c>
      <c r="H476" s="39"/>
      <c r="I476" s="35" t="s">
        <v>663</v>
      </c>
      <c r="J476" s="37">
        <v>171500000</v>
      </c>
      <c r="K476" s="38">
        <v>190187500</v>
      </c>
      <c r="L476" s="37">
        <v>18687500</v>
      </c>
      <c r="M476" s="37"/>
      <c r="N476" s="37">
        <v>10.896501457725947</v>
      </c>
      <c r="O476" s="37"/>
    </row>
    <row r="477" spans="3:15" s="36" customFormat="1" ht="13.5" customHeight="1" x14ac:dyDescent="0.2">
      <c r="C477" s="35" t="s">
        <v>664</v>
      </c>
      <c r="H477" s="39"/>
      <c r="I477" s="35" t="s">
        <v>665</v>
      </c>
      <c r="J477" s="37">
        <v>80659000</v>
      </c>
      <c r="K477" s="38">
        <v>80659000</v>
      </c>
      <c r="L477" s="37">
        <v>0</v>
      </c>
      <c r="M477" s="37"/>
      <c r="N477" s="37">
        <v>0</v>
      </c>
      <c r="O477" s="37"/>
    </row>
    <row r="478" spans="3:15" s="36" customFormat="1" ht="9.75" customHeight="1" x14ac:dyDescent="0.2">
      <c r="C478" s="35" t="s">
        <v>666</v>
      </c>
      <c r="H478" s="39"/>
      <c r="I478" s="40" t="s">
        <v>667</v>
      </c>
      <c r="J478" s="37">
        <v>2658190000</v>
      </c>
      <c r="K478" s="38">
        <v>2394217000</v>
      </c>
      <c r="L478" s="37">
        <v>-263973000</v>
      </c>
      <c r="M478" s="37"/>
      <c r="N478" s="37">
        <v>-9.9305542493200267</v>
      </c>
      <c r="O478" s="37"/>
    </row>
    <row r="479" spans="3:15" s="36" customFormat="1" ht="9.75" customHeight="1" x14ac:dyDescent="0.2">
      <c r="C479" s="35"/>
      <c r="H479" s="39"/>
      <c r="I479" s="40"/>
      <c r="J479" s="37"/>
      <c r="K479" s="38"/>
      <c r="L479" s="37"/>
      <c r="M479" s="37"/>
      <c r="N479" s="37"/>
      <c r="O479" s="37"/>
    </row>
    <row r="480" spans="3:15" s="36" customFormat="1" ht="9.75" customHeight="1" x14ac:dyDescent="0.2">
      <c r="C480" s="35" t="s">
        <v>668</v>
      </c>
      <c r="H480" s="39"/>
      <c r="I480" s="40" t="s">
        <v>669</v>
      </c>
      <c r="J480" s="37">
        <v>372920000</v>
      </c>
      <c r="K480" s="38">
        <v>412628950</v>
      </c>
      <c r="L480" s="37">
        <v>39708950</v>
      </c>
      <c r="M480" s="37"/>
      <c r="N480" s="37">
        <v>10.648114877185456</v>
      </c>
      <c r="O480" s="37"/>
    </row>
    <row r="481" spans="3:15" s="36" customFormat="1" ht="9.75" customHeight="1" x14ac:dyDescent="0.2">
      <c r="C481" s="35"/>
      <c r="H481" s="39"/>
      <c r="I481" s="40"/>
      <c r="J481" s="37"/>
      <c r="K481" s="38"/>
      <c r="L481" s="37"/>
      <c r="M481" s="37"/>
      <c r="N481" s="37"/>
      <c r="O481" s="37"/>
    </row>
    <row r="482" spans="3:15" s="36" customFormat="1" ht="13.5" customHeight="1" x14ac:dyDescent="0.2">
      <c r="C482" s="35" t="s">
        <v>670</v>
      </c>
      <c r="H482" s="39"/>
      <c r="I482" s="35" t="s">
        <v>671</v>
      </c>
      <c r="J482" s="37">
        <v>900162500</v>
      </c>
      <c r="K482" s="38">
        <v>818935500</v>
      </c>
      <c r="L482" s="37">
        <v>-81227000</v>
      </c>
      <c r="M482" s="37"/>
      <c r="N482" s="37">
        <v>-9.0235929623817928</v>
      </c>
      <c r="O482" s="37"/>
    </row>
    <row r="483" spans="3:15" s="36" customFormat="1" ht="13.5" customHeight="1" x14ac:dyDescent="0.2">
      <c r="C483" s="35" t="s">
        <v>672</v>
      </c>
      <c r="H483" s="39"/>
      <c r="I483" s="35" t="s">
        <v>673</v>
      </c>
      <c r="J483" s="37">
        <v>280880000</v>
      </c>
      <c r="K483" s="38">
        <v>282380000</v>
      </c>
      <c r="L483" s="37">
        <v>1500000</v>
      </c>
      <c r="M483" s="37"/>
      <c r="N483" s="37">
        <v>0.53403588721162065</v>
      </c>
      <c r="O483" s="37"/>
    </row>
    <row r="484" spans="3:15" s="36" customFormat="1" ht="13.5" customHeight="1" x14ac:dyDescent="0.2">
      <c r="C484" s="35" t="s">
        <v>674</v>
      </c>
      <c r="H484" s="39"/>
      <c r="I484" s="35" t="s">
        <v>675</v>
      </c>
      <c r="J484" s="37">
        <v>97500000</v>
      </c>
      <c r="K484" s="38">
        <v>114500000</v>
      </c>
      <c r="L484" s="37">
        <v>17000000</v>
      </c>
      <c r="M484" s="37"/>
      <c r="N484" s="37">
        <v>17.435897435897434</v>
      </c>
      <c r="O484" s="37"/>
    </row>
    <row r="485" spans="3:15" s="36" customFormat="1" ht="13.5" customHeight="1" x14ac:dyDescent="0.2">
      <c r="C485" s="35" t="s">
        <v>676</v>
      </c>
      <c r="H485" s="39"/>
      <c r="I485" s="35" t="s">
        <v>677</v>
      </c>
      <c r="J485" s="37">
        <v>75790000</v>
      </c>
      <c r="K485" s="38">
        <v>41232000</v>
      </c>
      <c r="L485" s="37">
        <v>-34558000</v>
      </c>
      <c r="M485" s="37"/>
      <c r="N485" s="37">
        <v>-45.597044464968995</v>
      </c>
      <c r="O485" s="37"/>
    </row>
    <row r="486" spans="3:15" ht="3" customHeight="1" x14ac:dyDescent="0.2"/>
    <row r="487" spans="3:15" s="36" customFormat="1" ht="9.75" customHeight="1" x14ac:dyDescent="0.2">
      <c r="C487" s="35" t="s">
        <v>678</v>
      </c>
      <c r="H487" s="95" t="s">
        <v>679</v>
      </c>
      <c r="I487" s="95"/>
      <c r="J487" s="37">
        <v>174379000</v>
      </c>
      <c r="K487" s="38">
        <v>219787000</v>
      </c>
      <c r="L487" s="37">
        <v>45408000</v>
      </c>
      <c r="M487" s="37"/>
      <c r="N487" s="37">
        <v>26.039832778029464</v>
      </c>
      <c r="O487" s="37"/>
    </row>
    <row r="488" spans="3:15" s="36" customFormat="1" ht="9.75" customHeight="1" x14ac:dyDescent="0.2">
      <c r="C488" s="35"/>
      <c r="H488" s="41"/>
      <c r="I488" s="41"/>
      <c r="J488" s="37"/>
      <c r="K488" s="38"/>
      <c r="L488" s="37"/>
      <c r="M488" s="37"/>
      <c r="N488" s="37"/>
      <c r="O488" s="37"/>
    </row>
    <row r="489" spans="3:15" s="36" customFormat="1" ht="13.5" customHeight="1" x14ac:dyDescent="0.2">
      <c r="C489" s="35" t="s">
        <v>680</v>
      </c>
      <c r="H489" s="39"/>
      <c r="I489" s="35" t="s">
        <v>681</v>
      </c>
      <c r="J489" s="37">
        <v>129031000</v>
      </c>
      <c r="K489" s="38">
        <v>164439000</v>
      </c>
      <c r="L489" s="37">
        <v>35408000</v>
      </c>
      <c r="M489" s="37"/>
      <c r="N489" s="37">
        <v>27.441467554308655</v>
      </c>
      <c r="O489" s="37"/>
    </row>
    <row r="490" spans="3:15" s="36" customFormat="1" ht="13.5" customHeight="1" x14ac:dyDescent="0.2">
      <c r="C490" s="35" t="s">
        <v>682</v>
      </c>
      <c r="H490" s="39"/>
      <c r="I490" s="35" t="s">
        <v>683</v>
      </c>
      <c r="J490" s="37">
        <v>45348000</v>
      </c>
      <c r="K490" s="38">
        <v>55348000</v>
      </c>
      <c r="L490" s="37">
        <v>10000000</v>
      </c>
      <c r="M490" s="37"/>
      <c r="N490" s="37">
        <v>22.05168915938961</v>
      </c>
      <c r="O490" s="37"/>
    </row>
    <row r="491" spans="3:15" ht="3" customHeight="1" x14ac:dyDescent="0.2"/>
    <row r="492" spans="3:15" ht="16.5" customHeight="1" x14ac:dyDescent="0.2">
      <c r="C492" s="12" t="s">
        <v>684</v>
      </c>
      <c r="H492" s="77" t="s">
        <v>685</v>
      </c>
      <c r="I492" s="77"/>
      <c r="J492" s="10">
        <v>274550000</v>
      </c>
      <c r="K492" s="30">
        <v>332736600</v>
      </c>
      <c r="L492" s="10">
        <v>58186600</v>
      </c>
      <c r="M492" s="10"/>
      <c r="N492" s="10">
        <v>21.193443817155345</v>
      </c>
      <c r="O492" s="10"/>
    </row>
    <row r="493" spans="3:15" s="36" customFormat="1" ht="13.5" customHeight="1" x14ac:dyDescent="0.2">
      <c r="C493" s="35" t="s">
        <v>686</v>
      </c>
      <c r="H493" s="39"/>
      <c r="I493" s="35" t="s">
        <v>687</v>
      </c>
      <c r="J493" s="37">
        <v>274550000</v>
      </c>
      <c r="K493" s="38">
        <v>332736600</v>
      </c>
      <c r="L493" s="37">
        <v>58186600</v>
      </c>
      <c r="M493" s="37"/>
      <c r="N493" s="37">
        <v>21.193443817155345</v>
      </c>
      <c r="O493" s="37"/>
    </row>
    <row r="494" spans="3:15" ht="3" customHeight="1" x14ac:dyDescent="0.2"/>
    <row r="495" spans="3:15" ht="13.5" customHeight="1" x14ac:dyDescent="0.2">
      <c r="C495" s="12" t="s">
        <v>688</v>
      </c>
      <c r="F495" s="89" t="s">
        <v>689</v>
      </c>
      <c r="G495" s="89"/>
      <c r="H495" s="89"/>
      <c r="I495" s="89"/>
      <c r="J495" s="10">
        <v>3216348000</v>
      </c>
      <c r="K495" s="30">
        <v>3216348000</v>
      </c>
      <c r="L495" s="10">
        <v>0</v>
      </c>
      <c r="M495" s="10"/>
      <c r="N495" s="10">
        <v>0</v>
      </c>
      <c r="O495" s="10"/>
    </row>
    <row r="496" spans="3:15" ht="3" customHeight="1" x14ac:dyDescent="0.2"/>
    <row r="497" spans="3:15" ht="13.5" customHeight="1" x14ac:dyDescent="0.2">
      <c r="C497" s="12" t="s">
        <v>690</v>
      </c>
      <c r="G497" s="89" t="s">
        <v>691</v>
      </c>
      <c r="H497" s="89"/>
      <c r="I497" s="89"/>
      <c r="J497" s="10">
        <v>3216348000</v>
      </c>
      <c r="K497" s="43">
        <v>3216348000</v>
      </c>
      <c r="L497" s="10">
        <v>0</v>
      </c>
      <c r="M497" s="10"/>
      <c r="N497" s="10">
        <v>0</v>
      </c>
      <c r="O497" s="10"/>
    </row>
    <row r="498" spans="3:15" ht="3" customHeight="1" x14ac:dyDescent="0.2"/>
    <row r="499" spans="3:15" s="36" customFormat="1" ht="16.5" customHeight="1" x14ac:dyDescent="0.2">
      <c r="C499" s="35" t="s">
        <v>692</v>
      </c>
      <c r="H499" s="94" t="s">
        <v>39</v>
      </c>
      <c r="I499" s="94"/>
      <c r="J499" s="37">
        <v>1698106000</v>
      </c>
      <c r="K499" s="38">
        <v>1673975000</v>
      </c>
      <c r="L499" s="37">
        <v>-24131000</v>
      </c>
      <c r="M499" s="37"/>
      <c r="N499" s="37">
        <v>-1.4210538093617242</v>
      </c>
      <c r="O499" s="37"/>
    </row>
    <row r="500" spans="3:15" s="36" customFormat="1" ht="13.5" customHeight="1" x14ac:dyDescent="0.2">
      <c r="C500" s="35" t="s">
        <v>693</v>
      </c>
      <c r="H500" s="39"/>
      <c r="I500" s="35" t="s">
        <v>41</v>
      </c>
      <c r="J500" s="37">
        <v>217465000</v>
      </c>
      <c r="K500" s="38">
        <v>224504000</v>
      </c>
      <c r="L500" s="37">
        <v>7039000</v>
      </c>
      <c r="M500" s="37"/>
      <c r="N500" s="37">
        <v>3.2368427103212016</v>
      </c>
      <c r="O500" s="37"/>
    </row>
    <row r="501" spans="3:15" s="36" customFormat="1" ht="13.5" customHeight="1" x14ac:dyDescent="0.2">
      <c r="C501" s="35" t="s">
        <v>694</v>
      </c>
      <c r="H501" s="39"/>
      <c r="I501" s="35" t="s">
        <v>695</v>
      </c>
      <c r="J501" s="37">
        <v>1480641000</v>
      </c>
      <c r="K501" s="38">
        <v>1449471000</v>
      </c>
      <c r="L501" s="37">
        <v>-31170000</v>
      </c>
      <c r="M501" s="37"/>
      <c r="N501" s="37">
        <v>-2.1051693151817354</v>
      </c>
      <c r="O501" s="37"/>
    </row>
    <row r="502" spans="3:15" ht="3" customHeight="1" x14ac:dyDescent="0.2"/>
    <row r="503" spans="3:15" s="36" customFormat="1" ht="16.5" customHeight="1" x14ac:dyDescent="0.2">
      <c r="C503" s="35" t="s">
        <v>696</v>
      </c>
      <c r="H503" s="94" t="s">
        <v>49</v>
      </c>
      <c r="I503" s="94"/>
      <c r="J503" s="37">
        <v>829500000</v>
      </c>
      <c r="K503" s="38">
        <v>1003236000</v>
      </c>
      <c r="L503" s="37">
        <v>173736000</v>
      </c>
      <c r="M503" s="37"/>
      <c r="N503" s="37">
        <v>20.944665461121158</v>
      </c>
      <c r="O503" s="37"/>
    </row>
    <row r="504" spans="3:15" s="36" customFormat="1" ht="13.5" customHeight="1" x14ac:dyDescent="0.2">
      <c r="C504" s="35" t="s">
        <v>697</v>
      </c>
      <c r="H504" s="39"/>
      <c r="I504" s="35" t="s">
        <v>51</v>
      </c>
      <c r="J504" s="37">
        <v>0</v>
      </c>
      <c r="K504" s="38">
        <v>15000000</v>
      </c>
      <c r="L504" s="37">
        <v>15000000</v>
      </c>
      <c r="M504" s="37"/>
      <c r="N504" s="37">
        <v>0</v>
      </c>
      <c r="O504" s="37"/>
    </row>
    <row r="505" spans="3:15" s="36" customFormat="1" ht="13.5" customHeight="1" x14ac:dyDescent="0.2">
      <c r="C505" s="35" t="s">
        <v>698</v>
      </c>
      <c r="H505" s="39"/>
      <c r="I505" s="35" t="s">
        <v>53</v>
      </c>
      <c r="J505" s="37">
        <v>743000000</v>
      </c>
      <c r="K505" s="38">
        <v>693000000</v>
      </c>
      <c r="L505" s="37">
        <v>-50000000</v>
      </c>
      <c r="M505" s="37"/>
      <c r="N505" s="37">
        <v>-6.7294751009421274</v>
      </c>
      <c r="O505" s="37"/>
    </row>
    <row r="506" spans="3:15" s="36" customFormat="1" ht="13.5" customHeight="1" x14ac:dyDescent="0.2">
      <c r="C506" s="35" t="s">
        <v>699</v>
      </c>
      <c r="H506" s="39"/>
      <c r="I506" s="35" t="s">
        <v>55</v>
      </c>
      <c r="J506" s="37">
        <v>86500000</v>
      </c>
      <c r="K506" s="38">
        <v>295236000</v>
      </c>
      <c r="L506" s="37">
        <v>208736000</v>
      </c>
      <c r="M506" s="37"/>
      <c r="N506" s="37">
        <v>241.31329479768786</v>
      </c>
      <c r="O506" s="37"/>
    </row>
    <row r="507" spans="3:15" ht="3" customHeight="1" x14ac:dyDescent="0.2"/>
    <row r="508" spans="3:15" s="36" customFormat="1" ht="16.5" customHeight="1" x14ac:dyDescent="0.2">
      <c r="C508" s="35" t="s">
        <v>700</v>
      </c>
      <c r="H508" s="94" t="s">
        <v>222</v>
      </c>
      <c r="I508" s="94"/>
      <c r="J508" s="37">
        <v>205466000</v>
      </c>
      <c r="K508" s="38">
        <v>128826000</v>
      </c>
      <c r="L508" s="37">
        <v>-76640000</v>
      </c>
      <c r="M508" s="37"/>
      <c r="N508" s="37">
        <v>-37.300575277661508</v>
      </c>
      <c r="O508" s="37"/>
    </row>
    <row r="509" spans="3:15" s="36" customFormat="1" ht="13.5" customHeight="1" x14ac:dyDescent="0.2">
      <c r="C509" s="35" t="s">
        <v>701</v>
      </c>
      <c r="H509" s="39"/>
      <c r="I509" s="35" t="s">
        <v>224</v>
      </c>
      <c r="J509" s="37">
        <v>205466000</v>
      </c>
      <c r="K509" s="38">
        <v>128826000</v>
      </c>
      <c r="L509" s="37">
        <v>-76640000</v>
      </c>
      <c r="M509" s="37"/>
      <c r="N509" s="37">
        <v>-37.300575277661508</v>
      </c>
      <c r="O509" s="37"/>
    </row>
    <row r="510" spans="3:15" ht="3" customHeight="1" x14ac:dyDescent="0.2"/>
    <row r="511" spans="3:15" ht="16.5" customHeight="1" x14ac:dyDescent="0.2">
      <c r="C511" s="12" t="s">
        <v>702</v>
      </c>
      <c r="H511" s="77" t="s">
        <v>703</v>
      </c>
      <c r="I511" s="77"/>
      <c r="J511" s="10">
        <v>483276000</v>
      </c>
      <c r="K511" s="30">
        <v>410311000</v>
      </c>
      <c r="L511" s="10">
        <v>-72965000</v>
      </c>
      <c r="M511" s="10"/>
      <c r="N511" s="10">
        <v>-15.097997831466905</v>
      </c>
      <c r="O511" s="10"/>
    </row>
    <row r="512" spans="3:15" s="36" customFormat="1" ht="9.75" customHeight="1" x14ac:dyDescent="0.2">
      <c r="C512" s="35" t="s">
        <v>704</v>
      </c>
      <c r="H512" s="39"/>
      <c r="I512" s="40" t="s">
        <v>705</v>
      </c>
      <c r="J512" s="37">
        <v>92050000</v>
      </c>
      <c r="K512" s="38">
        <v>92050000</v>
      </c>
      <c r="L512" s="37">
        <v>0</v>
      </c>
      <c r="M512" s="37"/>
      <c r="N512" s="37">
        <v>0</v>
      </c>
      <c r="O512" s="37"/>
    </row>
    <row r="513" spans="3:15" s="36" customFormat="1" ht="9.75" customHeight="1" x14ac:dyDescent="0.2">
      <c r="C513" s="35"/>
      <c r="H513" s="39"/>
      <c r="I513" s="40"/>
      <c r="J513" s="37"/>
      <c r="K513" s="38"/>
      <c r="L513" s="37"/>
      <c r="M513" s="37"/>
      <c r="N513" s="37"/>
      <c r="O513" s="37"/>
    </row>
    <row r="514" spans="3:15" s="36" customFormat="1" ht="13.5" customHeight="1" x14ac:dyDescent="0.2">
      <c r="C514" s="35" t="s">
        <v>706</v>
      </c>
      <c r="H514" s="39"/>
      <c r="I514" s="35" t="s">
        <v>707</v>
      </c>
      <c r="J514" s="37">
        <v>0</v>
      </c>
      <c r="K514" s="38">
        <v>20000000</v>
      </c>
      <c r="L514" s="37">
        <v>20000000</v>
      </c>
      <c r="M514" s="37"/>
      <c r="N514" s="37">
        <v>0</v>
      </c>
      <c r="O514" s="37"/>
    </row>
    <row r="515" spans="3:15" s="36" customFormat="1" ht="13.5" customHeight="1" x14ac:dyDescent="0.2">
      <c r="C515" s="35" t="s">
        <v>708</v>
      </c>
      <c r="H515" s="39"/>
      <c r="I515" s="35" t="s">
        <v>709</v>
      </c>
      <c r="J515" s="37">
        <v>189825000</v>
      </c>
      <c r="K515" s="38">
        <v>86750000</v>
      </c>
      <c r="L515" s="37">
        <v>-103075000</v>
      </c>
      <c r="M515" s="37"/>
      <c r="N515" s="37">
        <v>-54.300013170025025</v>
      </c>
      <c r="O515" s="37"/>
    </row>
    <row r="516" spans="3:15" s="36" customFormat="1" ht="13.5" customHeight="1" x14ac:dyDescent="0.2">
      <c r="C516" s="35" t="s">
        <v>710</v>
      </c>
      <c r="H516" s="39"/>
      <c r="I516" s="35" t="s">
        <v>79</v>
      </c>
      <c r="J516" s="37">
        <v>201401000</v>
      </c>
      <c r="K516" s="38">
        <v>211511000</v>
      </c>
      <c r="L516" s="37">
        <v>10110000</v>
      </c>
      <c r="M516" s="37"/>
      <c r="N516" s="37">
        <v>5.0198360484803946</v>
      </c>
      <c r="O516" s="37"/>
    </row>
    <row r="517" spans="3:15" ht="3" customHeight="1" x14ac:dyDescent="0.2"/>
    <row r="518" spans="3:15" ht="13.5" customHeight="1" x14ac:dyDescent="0.2">
      <c r="C518" s="12" t="s">
        <v>711</v>
      </c>
      <c r="F518" s="89" t="s">
        <v>712</v>
      </c>
      <c r="G518" s="89"/>
      <c r="H518" s="89"/>
      <c r="I518" s="89"/>
      <c r="J518" s="10">
        <v>8570991000</v>
      </c>
      <c r="K518" s="30">
        <v>8365096000</v>
      </c>
      <c r="L518" s="10">
        <v>-205895000</v>
      </c>
      <c r="M518" s="10"/>
      <c r="N518" s="10">
        <v>-2.4022309672242099</v>
      </c>
      <c r="O518" s="10"/>
    </row>
    <row r="519" spans="3:15" ht="3" customHeight="1" x14ac:dyDescent="0.2"/>
    <row r="520" spans="3:15" ht="13.5" customHeight="1" x14ac:dyDescent="0.2">
      <c r="C520" s="12" t="s">
        <v>713</v>
      </c>
      <c r="G520" s="89" t="s">
        <v>714</v>
      </c>
      <c r="H520" s="89"/>
      <c r="I520" s="89"/>
      <c r="J520" s="10">
        <v>8570991000</v>
      </c>
      <c r="K520" s="43">
        <v>8365096000</v>
      </c>
      <c r="L520" s="10">
        <v>-205895000</v>
      </c>
      <c r="M520" s="10"/>
      <c r="N520" s="10">
        <v>-2.4022309672242099</v>
      </c>
      <c r="O520" s="10"/>
    </row>
    <row r="521" spans="3:15" ht="3" customHeight="1" x14ac:dyDescent="0.2"/>
    <row r="522" spans="3:15" s="36" customFormat="1" ht="16.5" customHeight="1" x14ac:dyDescent="0.2">
      <c r="C522" s="35" t="s">
        <v>715</v>
      </c>
      <c r="H522" s="94" t="s">
        <v>39</v>
      </c>
      <c r="I522" s="94"/>
      <c r="J522" s="37">
        <v>1444190000</v>
      </c>
      <c r="K522" s="38">
        <v>1413190000</v>
      </c>
      <c r="L522" s="37">
        <v>-31000000</v>
      </c>
      <c r="M522" s="37"/>
      <c r="N522" s="37">
        <v>-2.146531966015552</v>
      </c>
      <c r="O522" s="37"/>
    </row>
    <row r="523" spans="3:15" s="36" customFormat="1" ht="13.5" customHeight="1" x14ac:dyDescent="0.2">
      <c r="C523" s="35" t="s">
        <v>716</v>
      </c>
      <c r="H523" s="39"/>
      <c r="I523" s="35" t="s">
        <v>41</v>
      </c>
      <c r="J523" s="37">
        <v>211450000</v>
      </c>
      <c r="K523" s="38">
        <v>246250000</v>
      </c>
      <c r="L523" s="37">
        <v>34800000</v>
      </c>
      <c r="M523" s="37"/>
      <c r="N523" s="37">
        <v>16.457791440056752</v>
      </c>
      <c r="O523" s="37"/>
    </row>
    <row r="524" spans="3:15" s="36" customFormat="1" ht="13.5" customHeight="1" x14ac:dyDescent="0.2">
      <c r="C524" s="35" t="s">
        <v>717</v>
      </c>
      <c r="H524" s="39"/>
      <c r="I524" s="35" t="s">
        <v>43</v>
      </c>
      <c r="J524" s="37">
        <v>1232740000</v>
      </c>
      <c r="K524" s="38">
        <v>1166940000</v>
      </c>
      <c r="L524" s="37">
        <v>-65800000</v>
      </c>
      <c r="M524" s="37"/>
      <c r="N524" s="37">
        <v>-5.3377030030663404</v>
      </c>
      <c r="O524" s="37"/>
    </row>
    <row r="525" spans="3:15" ht="3" customHeight="1" x14ac:dyDescent="0.2"/>
    <row r="526" spans="3:15" s="36" customFormat="1" ht="16.5" customHeight="1" x14ac:dyDescent="0.2">
      <c r="C526" s="35" t="s">
        <v>718</v>
      </c>
      <c r="H526" s="94" t="s">
        <v>49</v>
      </c>
      <c r="I526" s="94"/>
      <c r="J526" s="37">
        <v>3205140000</v>
      </c>
      <c r="K526" s="38">
        <v>2905245000</v>
      </c>
      <c r="L526" s="37">
        <v>-299895000</v>
      </c>
      <c r="M526" s="37"/>
      <c r="N526" s="37">
        <v>-9.3566895673823929</v>
      </c>
      <c r="O526" s="37"/>
    </row>
    <row r="527" spans="3:15" s="36" customFormat="1" ht="13.5" customHeight="1" x14ac:dyDescent="0.2">
      <c r="C527" s="35" t="s">
        <v>719</v>
      </c>
      <c r="H527" s="39"/>
      <c r="I527" s="35" t="s">
        <v>720</v>
      </c>
      <c r="J527" s="37">
        <v>3205140000</v>
      </c>
      <c r="K527" s="38">
        <v>2905245000</v>
      </c>
      <c r="L527" s="37">
        <v>-299895000</v>
      </c>
      <c r="M527" s="37"/>
      <c r="N527" s="37">
        <v>-9.3566895673823929</v>
      </c>
      <c r="O527" s="37"/>
    </row>
    <row r="528" spans="3:15" ht="3" customHeight="1" x14ac:dyDescent="0.2"/>
    <row r="529" spans="3:15" s="36" customFormat="1" ht="16.5" customHeight="1" x14ac:dyDescent="0.2">
      <c r="C529" s="35" t="s">
        <v>721</v>
      </c>
      <c r="H529" s="94" t="s">
        <v>722</v>
      </c>
      <c r="I529" s="94"/>
      <c r="J529" s="37">
        <v>277400000</v>
      </c>
      <c r="K529" s="38">
        <v>277400000</v>
      </c>
      <c r="L529" s="37">
        <v>0</v>
      </c>
      <c r="M529" s="37"/>
      <c r="N529" s="37">
        <v>0</v>
      </c>
      <c r="O529" s="37"/>
    </row>
    <row r="530" spans="3:15" s="36" customFormat="1" ht="13.5" customHeight="1" x14ac:dyDescent="0.2">
      <c r="C530" s="35" t="s">
        <v>723</v>
      </c>
      <c r="H530" s="39"/>
      <c r="I530" s="35" t="s">
        <v>724</v>
      </c>
      <c r="J530" s="37">
        <v>162400000</v>
      </c>
      <c r="K530" s="38">
        <v>162400000</v>
      </c>
      <c r="L530" s="37">
        <v>0</v>
      </c>
      <c r="M530" s="37"/>
      <c r="N530" s="37">
        <v>0</v>
      </c>
      <c r="O530" s="37"/>
    </row>
    <row r="531" spans="3:15" s="36" customFormat="1" ht="9.75" customHeight="1" x14ac:dyDescent="0.2">
      <c r="C531" s="35" t="s">
        <v>725</v>
      </c>
      <c r="H531" s="39"/>
      <c r="I531" s="40" t="s">
        <v>726</v>
      </c>
      <c r="J531" s="37">
        <v>115000000</v>
      </c>
      <c r="K531" s="38">
        <v>115000000</v>
      </c>
      <c r="L531" s="37">
        <v>0</v>
      </c>
      <c r="M531" s="37"/>
      <c r="N531" s="37">
        <v>0</v>
      </c>
      <c r="O531" s="37"/>
    </row>
    <row r="532" spans="3:15" ht="9.75" customHeight="1" x14ac:dyDescent="0.2">
      <c r="C532" s="12"/>
      <c r="I532" s="25"/>
      <c r="J532" s="10"/>
      <c r="K532" s="30"/>
      <c r="L532" s="10"/>
      <c r="M532" s="10"/>
      <c r="N532" s="10"/>
      <c r="O532" s="10"/>
    </row>
    <row r="533" spans="3:15" ht="3" customHeight="1" x14ac:dyDescent="0.2"/>
    <row r="534" spans="3:15" s="36" customFormat="1" ht="16.5" customHeight="1" x14ac:dyDescent="0.2">
      <c r="C534" s="35" t="s">
        <v>727</v>
      </c>
      <c r="H534" s="94" t="s">
        <v>728</v>
      </c>
      <c r="I534" s="94"/>
      <c r="J534" s="37">
        <v>1235565000</v>
      </c>
      <c r="K534" s="38">
        <v>1260565000</v>
      </c>
      <c r="L534" s="37">
        <v>25000000</v>
      </c>
      <c r="M534" s="37"/>
      <c r="N534" s="37">
        <v>2.0233658285885405</v>
      </c>
      <c r="O534" s="37"/>
    </row>
    <row r="535" spans="3:15" s="36" customFormat="1" ht="13.5" customHeight="1" x14ac:dyDescent="0.2">
      <c r="C535" s="35" t="s">
        <v>729</v>
      </c>
      <c r="H535" s="39"/>
      <c r="I535" s="35" t="s">
        <v>730</v>
      </c>
      <c r="J535" s="37">
        <v>105605000</v>
      </c>
      <c r="K535" s="38">
        <v>105605000</v>
      </c>
      <c r="L535" s="37">
        <v>0</v>
      </c>
      <c r="M535" s="37"/>
      <c r="N535" s="37">
        <v>0</v>
      </c>
      <c r="O535" s="37"/>
    </row>
    <row r="536" spans="3:15" s="36" customFormat="1" ht="13.5" customHeight="1" x14ac:dyDescent="0.2">
      <c r="C536" s="35" t="s">
        <v>731</v>
      </c>
      <c r="H536" s="39"/>
      <c r="I536" s="35" t="s">
        <v>732</v>
      </c>
      <c r="J536" s="37">
        <v>325000000</v>
      </c>
      <c r="K536" s="38">
        <v>350000000</v>
      </c>
      <c r="L536" s="37">
        <v>25000000</v>
      </c>
      <c r="M536" s="37"/>
      <c r="N536" s="37">
        <v>7.6923076923076934</v>
      </c>
      <c r="O536" s="37"/>
    </row>
    <row r="537" spans="3:15" s="36" customFormat="1" ht="13.5" customHeight="1" x14ac:dyDescent="0.2">
      <c r="C537" s="35" t="s">
        <v>733</v>
      </c>
      <c r="H537" s="39"/>
      <c r="I537" s="35" t="s">
        <v>734</v>
      </c>
      <c r="J537" s="37">
        <v>804960000</v>
      </c>
      <c r="K537" s="38">
        <v>804960000</v>
      </c>
      <c r="L537" s="37">
        <v>0</v>
      </c>
      <c r="M537" s="37"/>
      <c r="N537" s="37">
        <v>0</v>
      </c>
      <c r="O537" s="37"/>
    </row>
    <row r="538" spans="3:15" ht="3" customHeight="1" x14ac:dyDescent="0.2"/>
    <row r="539" spans="3:15" s="36" customFormat="1" ht="16.5" customHeight="1" x14ac:dyDescent="0.2">
      <c r="C539" s="35" t="s">
        <v>735</v>
      </c>
      <c r="H539" s="94" t="s">
        <v>736</v>
      </c>
      <c r="I539" s="94"/>
      <c r="J539" s="37">
        <v>54521000</v>
      </c>
      <c r="K539" s="38">
        <v>54521000</v>
      </c>
      <c r="L539" s="37">
        <v>0</v>
      </c>
      <c r="M539" s="37"/>
      <c r="N539" s="37">
        <v>0</v>
      </c>
      <c r="O539" s="37"/>
    </row>
    <row r="540" spans="3:15" s="36" customFormat="1" ht="13.5" customHeight="1" x14ac:dyDescent="0.2">
      <c r="C540" s="35" t="s">
        <v>737</v>
      </c>
      <c r="H540" s="39"/>
      <c r="I540" s="35" t="s">
        <v>738</v>
      </c>
      <c r="J540" s="37">
        <v>54521000</v>
      </c>
      <c r="K540" s="38">
        <v>54521000</v>
      </c>
      <c r="L540" s="37">
        <v>0</v>
      </c>
      <c r="M540" s="37"/>
      <c r="N540" s="37">
        <v>0</v>
      </c>
      <c r="O540" s="37"/>
    </row>
    <row r="541" spans="3:15" ht="3" customHeight="1" x14ac:dyDescent="0.2"/>
    <row r="542" spans="3:15" s="36" customFormat="1" ht="16.5" customHeight="1" x14ac:dyDescent="0.2">
      <c r="C542" s="35" t="s">
        <v>739</v>
      </c>
      <c r="H542" s="94" t="s">
        <v>740</v>
      </c>
      <c r="I542" s="94"/>
      <c r="J542" s="37">
        <v>80125000</v>
      </c>
      <c r="K542" s="38">
        <v>80125000</v>
      </c>
      <c r="L542" s="37">
        <v>0</v>
      </c>
      <c r="M542" s="37"/>
      <c r="N542" s="37">
        <v>0</v>
      </c>
      <c r="O542" s="37"/>
    </row>
    <row r="543" spans="3:15" s="36" customFormat="1" ht="13.5" customHeight="1" x14ac:dyDescent="0.2">
      <c r="C543" s="35" t="s">
        <v>741</v>
      </c>
      <c r="H543" s="39"/>
      <c r="I543" s="35" t="s">
        <v>742</v>
      </c>
      <c r="J543" s="37">
        <v>80125000</v>
      </c>
      <c r="K543" s="38">
        <v>80125000</v>
      </c>
      <c r="L543" s="37">
        <v>0</v>
      </c>
      <c r="M543" s="37"/>
      <c r="N543" s="37">
        <v>0</v>
      </c>
      <c r="O543" s="37"/>
    </row>
    <row r="544" spans="3:15" ht="3" customHeight="1" x14ac:dyDescent="0.2"/>
    <row r="545" spans="3:15" s="36" customFormat="1" ht="16.5" customHeight="1" x14ac:dyDescent="0.2">
      <c r="C545" s="35" t="s">
        <v>743</v>
      </c>
      <c r="H545" s="94" t="s">
        <v>744</v>
      </c>
      <c r="I545" s="94"/>
      <c r="J545" s="37">
        <v>2274050000</v>
      </c>
      <c r="K545" s="38">
        <v>2374050000</v>
      </c>
      <c r="L545" s="37">
        <v>100000000</v>
      </c>
      <c r="M545" s="37"/>
      <c r="N545" s="37">
        <v>4.3974406895187004</v>
      </c>
      <c r="O545" s="37"/>
    </row>
    <row r="546" spans="3:15" s="36" customFormat="1" ht="13.5" customHeight="1" x14ac:dyDescent="0.2">
      <c r="C546" s="35" t="s">
        <v>745</v>
      </c>
      <c r="H546" s="39"/>
      <c r="I546" s="35" t="s">
        <v>746</v>
      </c>
      <c r="J546" s="37">
        <v>30000000</v>
      </c>
      <c r="K546" s="38">
        <v>30000000</v>
      </c>
      <c r="L546" s="37">
        <v>0</v>
      </c>
      <c r="M546" s="37"/>
      <c r="N546" s="37">
        <v>0</v>
      </c>
      <c r="O546" s="37"/>
    </row>
    <row r="547" spans="3:15" s="36" customFormat="1" ht="13.5" customHeight="1" x14ac:dyDescent="0.2">
      <c r="C547" s="35" t="s">
        <v>747</v>
      </c>
      <c r="H547" s="39"/>
      <c r="I547" s="35" t="s">
        <v>748</v>
      </c>
      <c r="J547" s="37">
        <v>1845000000</v>
      </c>
      <c r="K547" s="38">
        <v>1940000000</v>
      </c>
      <c r="L547" s="37">
        <v>95000000</v>
      </c>
      <c r="M547" s="37"/>
      <c r="N547" s="37">
        <v>5.1490514905149052</v>
      </c>
      <c r="O547" s="37"/>
    </row>
    <row r="548" spans="3:15" s="36" customFormat="1" ht="13.5" customHeight="1" x14ac:dyDescent="0.2">
      <c r="C548" s="35" t="s">
        <v>749</v>
      </c>
      <c r="H548" s="39"/>
      <c r="I548" s="35" t="s">
        <v>750</v>
      </c>
      <c r="J548" s="37">
        <v>399050000</v>
      </c>
      <c r="K548" s="38">
        <v>404050000</v>
      </c>
      <c r="L548" s="37">
        <v>5000000</v>
      </c>
      <c r="M548" s="37"/>
      <c r="N548" s="37">
        <v>1.2529758175667209</v>
      </c>
      <c r="O548" s="37"/>
    </row>
    <row r="549" spans="3:15" ht="3" customHeight="1" x14ac:dyDescent="0.2"/>
    <row r="550" spans="3:15" ht="13.5" customHeight="1" x14ac:dyDescent="0.2">
      <c r="C550" s="12" t="s">
        <v>751</v>
      </c>
      <c r="F550" s="89" t="s">
        <v>752</v>
      </c>
      <c r="G550" s="89"/>
      <c r="H550" s="89"/>
      <c r="I550" s="89"/>
      <c r="J550" s="10">
        <v>4879920000</v>
      </c>
      <c r="K550" s="30">
        <v>5004920000</v>
      </c>
      <c r="L550" s="10">
        <v>125000000</v>
      </c>
      <c r="M550" s="10"/>
      <c r="N550" s="10">
        <v>2.5615174019246219</v>
      </c>
      <c r="O550" s="10"/>
    </row>
    <row r="551" spans="3:15" ht="3" customHeight="1" x14ac:dyDescent="0.2"/>
    <row r="552" spans="3:15" ht="13.5" customHeight="1" x14ac:dyDescent="0.2">
      <c r="C552" s="12" t="s">
        <v>753</v>
      </c>
      <c r="G552" s="89" t="s">
        <v>754</v>
      </c>
      <c r="H552" s="89"/>
      <c r="I552" s="89"/>
      <c r="J552" s="10">
        <v>4879920000</v>
      </c>
      <c r="K552" s="30">
        <v>5004920000</v>
      </c>
      <c r="L552" s="10">
        <v>125000000</v>
      </c>
      <c r="M552" s="10"/>
      <c r="N552" s="10">
        <v>2.5615174019246219</v>
      </c>
      <c r="O552" s="10"/>
    </row>
    <row r="553" spans="3:15" ht="3" customHeight="1" x14ac:dyDescent="0.2"/>
    <row r="554" spans="3:15" s="36" customFormat="1" ht="16.5" customHeight="1" x14ac:dyDescent="0.2">
      <c r="C554" s="35" t="s">
        <v>755</v>
      </c>
      <c r="H554" s="94" t="s">
        <v>39</v>
      </c>
      <c r="I554" s="94"/>
      <c r="J554" s="37">
        <v>1120528043</v>
      </c>
      <c r="K554" s="38">
        <v>1199718243</v>
      </c>
      <c r="L554" s="37">
        <v>79190200</v>
      </c>
      <c r="M554" s="37"/>
      <c r="N554" s="37">
        <v>7.067221609910213</v>
      </c>
      <c r="O554" s="37"/>
    </row>
    <row r="555" spans="3:15" s="36" customFormat="1" ht="13.5" customHeight="1" x14ac:dyDescent="0.2">
      <c r="C555" s="35" t="s">
        <v>756</v>
      </c>
      <c r="H555" s="39"/>
      <c r="I555" s="35" t="s">
        <v>757</v>
      </c>
      <c r="J555" s="37">
        <v>220635543</v>
      </c>
      <c r="K555" s="38">
        <v>228635543</v>
      </c>
      <c r="L555" s="37">
        <v>8000000</v>
      </c>
      <c r="M555" s="37"/>
      <c r="N555" s="37">
        <v>3.6258890526990024</v>
      </c>
      <c r="O555" s="37"/>
    </row>
    <row r="556" spans="3:15" s="36" customFormat="1" ht="13.5" customHeight="1" x14ac:dyDescent="0.2">
      <c r="C556" s="35" t="s">
        <v>758</v>
      </c>
      <c r="H556" s="39"/>
      <c r="I556" s="35" t="s">
        <v>43</v>
      </c>
      <c r="J556" s="37">
        <v>899892500</v>
      </c>
      <c r="K556" s="38">
        <v>971082700</v>
      </c>
      <c r="L556" s="37">
        <v>71190200</v>
      </c>
      <c r="M556" s="37"/>
      <c r="N556" s="37">
        <v>7.9109671432976727</v>
      </c>
      <c r="O556" s="37"/>
    </row>
    <row r="557" spans="3:15" ht="3" customHeight="1" x14ac:dyDescent="0.2"/>
    <row r="558" spans="3:15" s="36" customFormat="1" ht="16.5" customHeight="1" x14ac:dyDescent="0.2">
      <c r="C558" s="35" t="s">
        <v>759</v>
      </c>
      <c r="H558" s="94" t="s">
        <v>49</v>
      </c>
      <c r="I558" s="94"/>
      <c r="J558" s="37">
        <v>138090000</v>
      </c>
      <c r="K558" s="38">
        <v>97600000</v>
      </c>
      <c r="L558" s="37">
        <v>-40490000</v>
      </c>
      <c r="M558" s="37"/>
      <c r="N558" s="37">
        <v>-29.321457020783551</v>
      </c>
      <c r="O558" s="37"/>
    </row>
    <row r="559" spans="3:15" s="36" customFormat="1" ht="13.5" customHeight="1" x14ac:dyDescent="0.2">
      <c r="C559" s="35" t="s">
        <v>760</v>
      </c>
      <c r="H559" s="39"/>
      <c r="I559" s="35" t="s">
        <v>761</v>
      </c>
      <c r="J559" s="37">
        <v>138090000</v>
      </c>
      <c r="K559" s="38">
        <v>97600000</v>
      </c>
      <c r="L559" s="37">
        <v>-40490000</v>
      </c>
      <c r="M559" s="37"/>
      <c r="N559" s="37">
        <v>-29.321457020783551</v>
      </c>
      <c r="O559" s="37"/>
    </row>
    <row r="560" spans="3:15" ht="3" customHeight="1" x14ac:dyDescent="0.2"/>
    <row r="561" spans="3:15" s="36" customFormat="1" ht="9.75" customHeight="1" x14ac:dyDescent="0.2">
      <c r="C561" s="35" t="s">
        <v>762</v>
      </c>
      <c r="H561" s="95" t="s">
        <v>763</v>
      </c>
      <c r="I561" s="95"/>
      <c r="J561" s="37">
        <v>56000000</v>
      </c>
      <c r="K561" s="38">
        <v>53540000</v>
      </c>
      <c r="L561" s="37">
        <v>-2460000</v>
      </c>
      <c r="M561" s="37"/>
      <c r="N561" s="37">
        <v>-4.3928571428571432</v>
      </c>
      <c r="O561" s="37"/>
    </row>
    <row r="562" spans="3:15" s="36" customFormat="1" ht="9.75" customHeight="1" x14ac:dyDescent="0.2">
      <c r="C562" s="35"/>
      <c r="H562" s="41"/>
      <c r="I562" s="41"/>
      <c r="J562" s="37"/>
      <c r="K562" s="38"/>
      <c r="L562" s="37"/>
      <c r="M562" s="37"/>
      <c r="N562" s="37"/>
      <c r="O562" s="37"/>
    </row>
    <row r="563" spans="3:15" s="36" customFormat="1" ht="13.5" customHeight="1" x14ac:dyDescent="0.2">
      <c r="C563" s="35" t="s">
        <v>764</v>
      </c>
      <c r="H563" s="39"/>
      <c r="I563" s="35" t="s">
        <v>765</v>
      </c>
      <c r="J563" s="37">
        <v>19500000</v>
      </c>
      <c r="K563" s="38">
        <v>19468000</v>
      </c>
      <c r="L563" s="37">
        <v>-32000</v>
      </c>
      <c r="M563" s="37"/>
      <c r="N563" s="37">
        <v>-0.16410256410256413</v>
      </c>
      <c r="O563" s="37"/>
    </row>
    <row r="564" spans="3:15" s="36" customFormat="1" ht="13.5" customHeight="1" x14ac:dyDescent="0.2">
      <c r="C564" s="35" t="s">
        <v>766</v>
      </c>
      <c r="H564" s="39"/>
      <c r="I564" s="35" t="s">
        <v>767</v>
      </c>
      <c r="J564" s="37">
        <v>21000000</v>
      </c>
      <c r="K564" s="38">
        <v>20978000</v>
      </c>
      <c r="L564" s="37">
        <v>-22000</v>
      </c>
      <c r="M564" s="37"/>
      <c r="N564" s="37">
        <v>-0.10476190476190476</v>
      </c>
      <c r="O564" s="37"/>
    </row>
    <row r="565" spans="3:15" s="36" customFormat="1" ht="13.5" customHeight="1" x14ac:dyDescent="0.2">
      <c r="C565" s="35" t="s">
        <v>768</v>
      </c>
      <c r="H565" s="39"/>
      <c r="I565" s="35" t="s">
        <v>769</v>
      </c>
      <c r="J565" s="37">
        <v>15500000</v>
      </c>
      <c r="K565" s="38">
        <v>13094000</v>
      </c>
      <c r="L565" s="37">
        <v>-2406000</v>
      </c>
      <c r="M565" s="37"/>
      <c r="N565" s="37">
        <v>-15.522580645161293</v>
      </c>
      <c r="O565" s="37"/>
    </row>
    <row r="566" spans="3:15" ht="3" customHeight="1" x14ac:dyDescent="0.2"/>
    <row r="567" spans="3:15" s="36" customFormat="1" ht="16.5" customHeight="1" x14ac:dyDescent="0.2">
      <c r="C567" s="35" t="s">
        <v>770</v>
      </c>
      <c r="H567" s="94" t="s">
        <v>771</v>
      </c>
      <c r="I567" s="94"/>
      <c r="J567" s="37">
        <v>50000000</v>
      </c>
      <c r="K567" s="38">
        <v>50000000</v>
      </c>
      <c r="L567" s="37">
        <v>0</v>
      </c>
      <c r="M567" s="37"/>
      <c r="N567" s="37">
        <v>0</v>
      </c>
      <c r="O567" s="37"/>
    </row>
    <row r="568" spans="3:15" s="36" customFormat="1" ht="9.75" customHeight="1" x14ac:dyDescent="0.2">
      <c r="C568" s="35" t="s">
        <v>772</v>
      </c>
      <c r="H568" s="39"/>
      <c r="I568" s="40" t="s">
        <v>773</v>
      </c>
      <c r="J568" s="37">
        <v>50000000</v>
      </c>
      <c r="K568" s="38">
        <v>50000000</v>
      </c>
      <c r="L568" s="37">
        <v>0</v>
      </c>
      <c r="M568" s="37"/>
      <c r="N568" s="37">
        <v>0</v>
      </c>
      <c r="O568" s="37"/>
    </row>
    <row r="569" spans="3:15" ht="9.75" customHeight="1" x14ac:dyDescent="0.2">
      <c r="C569" s="12"/>
      <c r="I569" s="25"/>
      <c r="J569" s="10"/>
      <c r="K569" s="30"/>
      <c r="L569" s="10"/>
      <c r="M569" s="10"/>
      <c r="N569" s="10"/>
      <c r="O569" s="10"/>
    </row>
    <row r="570" spans="3:15" ht="3" customHeight="1" x14ac:dyDescent="0.2"/>
    <row r="571" spans="3:15" s="36" customFormat="1" ht="16.5" customHeight="1" x14ac:dyDescent="0.2">
      <c r="C571" s="35" t="s">
        <v>774</v>
      </c>
      <c r="H571" s="94" t="s">
        <v>775</v>
      </c>
      <c r="I571" s="94"/>
      <c r="J571" s="37">
        <v>1456467083</v>
      </c>
      <c r="K571" s="38">
        <v>1667756483</v>
      </c>
      <c r="L571" s="37">
        <v>211289400</v>
      </c>
      <c r="M571" s="37"/>
      <c r="N571" s="37">
        <v>14.506980793880393</v>
      </c>
      <c r="O571" s="37"/>
    </row>
    <row r="572" spans="3:15" s="36" customFormat="1" ht="13.5" customHeight="1" x14ac:dyDescent="0.2">
      <c r="C572" s="35" t="s">
        <v>776</v>
      </c>
      <c r="H572" s="39"/>
      <c r="I572" s="35" t="s">
        <v>777</v>
      </c>
      <c r="J572" s="37">
        <v>80424000</v>
      </c>
      <c r="K572" s="38">
        <v>77274000</v>
      </c>
      <c r="L572" s="37">
        <v>-3150000</v>
      </c>
      <c r="M572" s="37"/>
      <c r="N572" s="37">
        <v>-3.91674127126231</v>
      </c>
      <c r="O572" s="37"/>
    </row>
    <row r="573" spans="3:15" s="36" customFormat="1" ht="13.5" customHeight="1" x14ac:dyDescent="0.2">
      <c r="C573" s="35" t="s">
        <v>778</v>
      </c>
      <c r="H573" s="39"/>
      <c r="I573" s="35" t="s">
        <v>779</v>
      </c>
      <c r="J573" s="37">
        <v>146470000</v>
      </c>
      <c r="K573" s="38">
        <v>131888800</v>
      </c>
      <c r="L573" s="37">
        <v>-14581200</v>
      </c>
      <c r="M573" s="37"/>
      <c r="N573" s="37">
        <v>-9.9550761248037141</v>
      </c>
      <c r="O573" s="37"/>
    </row>
    <row r="574" spans="3:15" s="36" customFormat="1" ht="13.5" customHeight="1" x14ac:dyDescent="0.2">
      <c r="C574" s="35" t="s">
        <v>780</v>
      </c>
      <c r="H574" s="39"/>
      <c r="I574" s="35" t="s">
        <v>781</v>
      </c>
      <c r="J574" s="37">
        <v>182781083</v>
      </c>
      <c r="K574" s="38">
        <v>218784683</v>
      </c>
      <c r="L574" s="37">
        <v>36003600</v>
      </c>
      <c r="M574" s="37"/>
      <c r="N574" s="37">
        <v>19.697662038691391</v>
      </c>
      <c r="O574" s="37"/>
    </row>
    <row r="575" spans="3:15" s="36" customFormat="1" ht="13.5" customHeight="1" x14ac:dyDescent="0.2">
      <c r="C575" s="35" t="s">
        <v>782</v>
      </c>
      <c r="H575" s="39"/>
      <c r="I575" s="35" t="s">
        <v>783</v>
      </c>
      <c r="J575" s="37">
        <v>280000000</v>
      </c>
      <c r="K575" s="38">
        <v>260000000</v>
      </c>
      <c r="L575" s="37">
        <v>-20000000</v>
      </c>
      <c r="M575" s="37"/>
      <c r="N575" s="37">
        <v>-7.1428571428571432</v>
      </c>
      <c r="O575" s="37"/>
    </row>
    <row r="576" spans="3:15" s="36" customFormat="1" ht="13.5" customHeight="1" x14ac:dyDescent="0.2">
      <c r="C576" s="35" t="s">
        <v>784</v>
      </c>
      <c r="H576" s="39"/>
      <c r="I576" s="35" t="s">
        <v>785</v>
      </c>
      <c r="J576" s="37">
        <v>679420000</v>
      </c>
      <c r="K576" s="38">
        <v>894670000</v>
      </c>
      <c r="L576" s="37">
        <v>215250000</v>
      </c>
      <c r="M576" s="37"/>
      <c r="N576" s="37">
        <v>31.681434164434371</v>
      </c>
      <c r="O576" s="37"/>
    </row>
    <row r="577" spans="3:15" s="36" customFormat="1" ht="13.5" customHeight="1" x14ac:dyDescent="0.2">
      <c r="C577" s="35" t="s">
        <v>786</v>
      </c>
      <c r="H577" s="39"/>
      <c r="I577" s="35" t="s">
        <v>787</v>
      </c>
      <c r="J577" s="37">
        <v>87372000</v>
      </c>
      <c r="K577" s="38">
        <v>85139000</v>
      </c>
      <c r="L577" s="37">
        <v>-2233000</v>
      </c>
      <c r="M577" s="37"/>
      <c r="N577" s="37">
        <v>-2.5557386805841689</v>
      </c>
      <c r="O577" s="37"/>
    </row>
    <row r="578" spans="3:15" ht="3" customHeight="1" x14ac:dyDescent="0.2"/>
    <row r="579" spans="3:15" s="36" customFormat="1" ht="16.5" customHeight="1" x14ac:dyDescent="0.2">
      <c r="C579" s="35" t="s">
        <v>788</v>
      </c>
      <c r="H579" s="94" t="s">
        <v>775</v>
      </c>
      <c r="I579" s="94"/>
      <c r="J579" s="37">
        <v>191755000</v>
      </c>
      <c r="K579" s="38">
        <v>183167800</v>
      </c>
      <c r="L579" s="37">
        <v>-8587200</v>
      </c>
      <c r="M579" s="37"/>
      <c r="N579" s="37">
        <v>-4.4782143881515486</v>
      </c>
      <c r="O579" s="37"/>
    </row>
    <row r="580" spans="3:15" s="36" customFormat="1" ht="13.5" customHeight="1" x14ac:dyDescent="0.2">
      <c r="C580" s="35" t="s">
        <v>789</v>
      </c>
      <c r="H580" s="39"/>
      <c r="I580" s="35" t="s">
        <v>790</v>
      </c>
      <c r="J580" s="37">
        <v>90255000</v>
      </c>
      <c r="K580" s="38">
        <v>81667800</v>
      </c>
      <c r="L580" s="37">
        <v>-8587200</v>
      </c>
      <c r="M580" s="37"/>
      <c r="N580" s="37">
        <v>-9.5143759348512571</v>
      </c>
      <c r="O580" s="37"/>
    </row>
    <row r="581" spans="3:15" s="36" customFormat="1" ht="13.5" customHeight="1" x14ac:dyDescent="0.2">
      <c r="C581" s="35" t="s">
        <v>791</v>
      </c>
      <c r="H581" s="39"/>
      <c r="I581" s="35" t="s">
        <v>792</v>
      </c>
      <c r="J581" s="37">
        <v>101500000</v>
      </c>
      <c r="K581" s="38">
        <v>101500000</v>
      </c>
      <c r="L581" s="37">
        <v>0</v>
      </c>
      <c r="M581" s="37"/>
      <c r="N581" s="37">
        <v>0</v>
      </c>
      <c r="O581" s="37"/>
    </row>
    <row r="582" spans="3:15" ht="3" customHeight="1" x14ac:dyDescent="0.2"/>
    <row r="583" spans="3:15" s="36" customFormat="1" ht="16.5" customHeight="1" x14ac:dyDescent="0.2">
      <c r="C583" s="35" t="s">
        <v>793</v>
      </c>
      <c r="H583" s="94" t="s">
        <v>794</v>
      </c>
      <c r="I583" s="94"/>
      <c r="J583" s="37">
        <v>136090000</v>
      </c>
      <c r="K583" s="38">
        <v>154273000</v>
      </c>
      <c r="L583" s="37">
        <v>18183000</v>
      </c>
      <c r="M583" s="37"/>
      <c r="N583" s="37">
        <v>13.361011095598501</v>
      </c>
      <c r="O583" s="37"/>
    </row>
    <row r="584" spans="3:15" s="36" customFormat="1" ht="13.5" customHeight="1" x14ac:dyDescent="0.2">
      <c r="C584" s="35" t="s">
        <v>795</v>
      </c>
      <c r="H584" s="39"/>
      <c r="I584" s="35" t="s">
        <v>796</v>
      </c>
      <c r="J584" s="37">
        <v>136090000</v>
      </c>
      <c r="K584" s="38">
        <v>154273000</v>
      </c>
      <c r="L584" s="37">
        <v>18183000</v>
      </c>
      <c r="M584" s="37"/>
      <c r="N584" s="37">
        <v>13.361011095598501</v>
      </c>
      <c r="O584" s="37"/>
    </row>
    <row r="585" spans="3:15" ht="3" customHeight="1" x14ac:dyDescent="0.2"/>
    <row r="586" spans="3:15" s="36" customFormat="1" ht="16.5" customHeight="1" x14ac:dyDescent="0.2">
      <c r="C586" s="35" t="s">
        <v>797</v>
      </c>
      <c r="H586" s="94" t="s">
        <v>798</v>
      </c>
      <c r="I586" s="94"/>
      <c r="J586" s="37">
        <v>157319810</v>
      </c>
      <c r="K586" s="38">
        <v>157319810</v>
      </c>
      <c r="L586" s="37">
        <v>0</v>
      </c>
      <c r="M586" s="37"/>
      <c r="N586" s="37">
        <v>0</v>
      </c>
      <c r="O586" s="37"/>
    </row>
    <row r="587" spans="3:15" s="36" customFormat="1" ht="13.5" customHeight="1" x14ac:dyDescent="0.2">
      <c r="C587" s="35" t="s">
        <v>799</v>
      </c>
      <c r="H587" s="39"/>
      <c r="I587" s="35" t="s">
        <v>800</v>
      </c>
      <c r="J587" s="37">
        <v>157319810</v>
      </c>
      <c r="K587" s="38">
        <v>157319810</v>
      </c>
      <c r="L587" s="37">
        <v>0</v>
      </c>
      <c r="M587" s="37"/>
      <c r="N587" s="37">
        <v>0</v>
      </c>
      <c r="O587" s="37"/>
    </row>
    <row r="588" spans="3:15" ht="3" customHeight="1" x14ac:dyDescent="0.2"/>
    <row r="589" spans="3:15" s="36" customFormat="1" ht="16.5" customHeight="1" x14ac:dyDescent="0.2">
      <c r="C589" s="35" t="s">
        <v>801</v>
      </c>
      <c r="H589" s="94" t="s">
        <v>802</v>
      </c>
      <c r="I589" s="94"/>
      <c r="J589" s="37">
        <v>171555830</v>
      </c>
      <c r="K589" s="38">
        <v>174555830</v>
      </c>
      <c r="L589" s="37">
        <v>3000000</v>
      </c>
      <c r="M589" s="37"/>
      <c r="N589" s="37">
        <v>1.7487018657424815</v>
      </c>
      <c r="O589" s="37"/>
    </row>
    <row r="590" spans="3:15" s="36" customFormat="1" ht="13.5" customHeight="1" x14ac:dyDescent="0.2">
      <c r="C590" s="35" t="s">
        <v>803</v>
      </c>
      <c r="H590" s="39"/>
      <c r="I590" s="35" t="s">
        <v>804</v>
      </c>
      <c r="J590" s="37">
        <v>41843000</v>
      </c>
      <c r="K590" s="38">
        <v>41843000</v>
      </c>
      <c r="L590" s="37">
        <v>0</v>
      </c>
      <c r="M590" s="37"/>
      <c r="N590" s="37">
        <v>0</v>
      </c>
      <c r="O590" s="37"/>
    </row>
    <row r="591" spans="3:15" s="36" customFormat="1" ht="13.5" customHeight="1" x14ac:dyDescent="0.2">
      <c r="C591" s="35" t="s">
        <v>805</v>
      </c>
      <c r="H591" s="39"/>
      <c r="I591" s="35" t="s">
        <v>806</v>
      </c>
      <c r="J591" s="37">
        <v>49785616</v>
      </c>
      <c r="K591" s="38">
        <v>52785616</v>
      </c>
      <c r="L591" s="37">
        <v>3000000</v>
      </c>
      <c r="M591" s="37"/>
      <c r="N591" s="37">
        <v>6.0258368601886936</v>
      </c>
      <c r="O591" s="37"/>
    </row>
    <row r="592" spans="3:15" s="36" customFormat="1" ht="13.5" customHeight="1" x14ac:dyDescent="0.2">
      <c r="C592" s="35" t="s">
        <v>807</v>
      </c>
      <c r="H592" s="39"/>
      <c r="I592" s="35" t="s">
        <v>808</v>
      </c>
      <c r="J592" s="37">
        <v>79927214</v>
      </c>
      <c r="K592" s="38">
        <v>79927214</v>
      </c>
      <c r="L592" s="37">
        <v>0</v>
      </c>
      <c r="M592" s="37"/>
      <c r="N592" s="37">
        <v>0</v>
      </c>
      <c r="O592" s="37"/>
    </row>
    <row r="593" spans="3:15" ht="3" customHeight="1" x14ac:dyDescent="0.2"/>
    <row r="594" spans="3:15" s="36" customFormat="1" ht="9.75" customHeight="1" x14ac:dyDescent="0.2">
      <c r="C594" s="35" t="s">
        <v>809</v>
      </c>
      <c r="H594" s="95" t="s">
        <v>810</v>
      </c>
      <c r="I594" s="95"/>
      <c r="J594" s="37">
        <v>313500000</v>
      </c>
      <c r="K594" s="38">
        <v>198624600</v>
      </c>
      <c r="L594" s="37">
        <v>-114875400</v>
      </c>
      <c r="M594" s="37"/>
      <c r="N594" s="37">
        <v>-36.642870813397131</v>
      </c>
      <c r="O594" s="37"/>
    </row>
    <row r="595" spans="3:15" s="36" customFormat="1" ht="9.75" customHeight="1" x14ac:dyDescent="0.2">
      <c r="C595" s="35"/>
      <c r="H595" s="41"/>
      <c r="I595" s="41"/>
      <c r="J595" s="37"/>
      <c r="K595" s="38"/>
      <c r="L595" s="37"/>
      <c r="M595" s="37"/>
      <c r="N595" s="37"/>
      <c r="O595" s="37"/>
    </row>
    <row r="596" spans="3:15" s="36" customFormat="1" ht="13.5" customHeight="1" x14ac:dyDescent="0.2">
      <c r="C596" s="35" t="s">
        <v>811</v>
      </c>
      <c r="H596" s="39"/>
      <c r="I596" s="35" t="s">
        <v>812</v>
      </c>
      <c r="J596" s="37">
        <v>281500000</v>
      </c>
      <c r="K596" s="38">
        <v>166624600</v>
      </c>
      <c r="L596" s="37">
        <v>-114875400</v>
      </c>
      <c r="M596" s="37"/>
      <c r="N596" s="37">
        <v>-40.808312611012433</v>
      </c>
      <c r="O596" s="37"/>
    </row>
    <row r="597" spans="3:15" s="36" customFormat="1" ht="13.5" customHeight="1" x14ac:dyDescent="0.2">
      <c r="C597" s="35" t="s">
        <v>813</v>
      </c>
      <c r="H597" s="39"/>
      <c r="I597" s="35" t="s">
        <v>814</v>
      </c>
      <c r="J597" s="37">
        <v>32000000</v>
      </c>
      <c r="K597" s="38">
        <v>32000000</v>
      </c>
      <c r="L597" s="37">
        <v>0</v>
      </c>
      <c r="M597" s="37"/>
      <c r="N597" s="37">
        <v>0</v>
      </c>
      <c r="O597" s="37"/>
    </row>
    <row r="598" spans="3:15" ht="3" customHeight="1" x14ac:dyDescent="0.2"/>
    <row r="599" spans="3:15" s="36" customFormat="1" ht="16.5" customHeight="1" x14ac:dyDescent="0.2">
      <c r="C599" s="35" t="s">
        <v>815</v>
      </c>
      <c r="H599" s="94" t="s">
        <v>816</v>
      </c>
      <c r="I599" s="94"/>
      <c r="J599" s="37">
        <v>958254234</v>
      </c>
      <c r="K599" s="38">
        <v>938004234</v>
      </c>
      <c r="L599" s="37">
        <v>-20250000</v>
      </c>
      <c r="M599" s="37"/>
      <c r="N599" s="37">
        <v>-2.1132178999586868</v>
      </c>
      <c r="O599" s="37"/>
    </row>
    <row r="600" spans="3:15" s="36" customFormat="1" ht="13.5" customHeight="1" x14ac:dyDescent="0.2">
      <c r="C600" s="35" t="s">
        <v>817</v>
      </c>
      <c r="H600" s="39"/>
      <c r="I600" s="35" t="s">
        <v>818</v>
      </c>
      <c r="J600" s="37">
        <v>27000000</v>
      </c>
      <c r="K600" s="38">
        <v>27000000</v>
      </c>
      <c r="L600" s="37">
        <v>0</v>
      </c>
      <c r="M600" s="37"/>
      <c r="N600" s="37">
        <v>0</v>
      </c>
      <c r="O600" s="37"/>
    </row>
    <row r="601" spans="3:15" s="36" customFormat="1" ht="13.5" customHeight="1" x14ac:dyDescent="0.2">
      <c r="C601" s="35" t="s">
        <v>819</v>
      </c>
      <c r="H601" s="39"/>
      <c r="I601" s="35" t="s">
        <v>820</v>
      </c>
      <c r="J601" s="37">
        <v>50000000</v>
      </c>
      <c r="K601" s="38">
        <v>50000000</v>
      </c>
      <c r="L601" s="37">
        <v>0</v>
      </c>
      <c r="M601" s="37"/>
      <c r="N601" s="37">
        <v>0</v>
      </c>
      <c r="O601" s="37"/>
    </row>
    <row r="602" spans="3:15" s="36" customFormat="1" ht="13.5" customHeight="1" x14ac:dyDescent="0.2">
      <c r="C602" s="35" t="s">
        <v>821</v>
      </c>
      <c r="H602" s="39"/>
      <c r="I602" s="35" t="s">
        <v>822</v>
      </c>
      <c r="J602" s="37">
        <v>144817500</v>
      </c>
      <c r="K602" s="38">
        <v>136267500</v>
      </c>
      <c r="L602" s="37">
        <v>-8550000</v>
      </c>
      <c r="M602" s="37"/>
      <c r="N602" s="37">
        <v>-5.9039825987881311</v>
      </c>
      <c r="O602" s="37"/>
    </row>
    <row r="603" spans="3:15" s="36" customFormat="1" ht="13.5" customHeight="1" x14ac:dyDescent="0.2">
      <c r="C603" s="35" t="s">
        <v>823</v>
      </c>
      <c r="H603" s="39"/>
      <c r="I603" s="35" t="s">
        <v>824</v>
      </c>
      <c r="J603" s="37">
        <v>600000000</v>
      </c>
      <c r="K603" s="38">
        <v>600000000</v>
      </c>
      <c r="L603" s="37">
        <v>0</v>
      </c>
      <c r="M603" s="37"/>
      <c r="N603" s="37">
        <v>0</v>
      </c>
      <c r="O603" s="37"/>
    </row>
    <row r="604" spans="3:15" s="36" customFormat="1" ht="13.5" customHeight="1" x14ac:dyDescent="0.2">
      <c r="C604" s="35" t="s">
        <v>825</v>
      </c>
      <c r="H604" s="39"/>
      <c r="I604" s="35" t="s">
        <v>826</v>
      </c>
      <c r="J604" s="37">
        <v>31086734</v>
      </c>
      <c r="K604" s="38">
        <v>38886734</v>
      </c>
      <c r="L604" s="37">
        <v>7800000</v>
      </c>
      <c r="M604" s="37"/>
      <c r="N604" s="37">
        <v>25.09108869397474</v>
      </c>
      <c r="O604" s="37"/>
    </row>
    <row r="605" spans="3:15" s="36" customFormat="1" ht="13.5" customHeight="1" x14ac:dyDescent="0.2">
      <c r="C605" s="35" t="s">
        <v>827</v>
      </c>
      <c r="H605" s="39"/>
      <c r="I605" s="35" t="s">
        <v>828</v>
      </c>
      <c r="J605" s="37">
        <v>88700000</v>
      </c>
      <c r="K605" s="38">
        <v>69200000</v>
      </c>
      <c r="L605" s="37">
        <v>-19500000</v>
      </c>
      <c r="M605" s="37"/>
      <c r="N605" s="37">
        <v>-21.984216459977457</v>
      </c>
      <c r="O605" s="37"/>
    </row>
    <row r="606" spans="3:15" s="36" customFormat="1" ht="13.5" customHeight="1" x14ac:dyDescent="0.2">
      <c r="C606" s="35" t="s">
        <v>829</v>
      </c>
      <c r="H606" s="39"/>
      <c r="I606" s="35" t="s">
        <v>830</v>
      </c>
      <c r="J606" s="37">
        <v>16650000</v>
      </c>
      <c r="K606" s="38">
        <v>16650000</v>
      </c>
      <c r="L606" s="37">
        <v>0</v>
      </c>
      <c r="M606" s="37"/>
      <c r="N606" s="37">
        <v>0</v>
      </c>
      <c r="O606" s="37"/>
    </row>
    <row r="607" spans="3:15" ht="3" customHeight="1" x14ac:dyDescent="0.2"/>
    <row r="608" spans="3:15" s="36" customFormat="1" ht="16.5" customHeight="1" x14ac:dyDescent="0.2">
      <c r="C608" s="35" t="s">
        <v>831</v>
      </c>
      <c r="H608" s="94" t="s">
        <v>832</v>
      </c>
      <c r="I608" s="94"/>
      <c r="J608" s="37">
        <v>50200000</v>
      </c>
      <c r="K608" s="38">
        <v>50200000</v>
      </c>
      <c r="L608" s="37">
        <v>0</v>
      </c>
      <c r="M608" s="37"/>
      <c r="N608" s="37">
        <v>0</v>
      </c>
      <c r="O608" s="37"/>
    </row>
    <row r="609" spans="3:15" s="36" customFormat="1" ht="13.5" customHeight="1" x14ac:dyDescent="0.2">
      <c r="C609" s="35" t="s">
        <v>833</v>
      </c>
      <c r="H609" s="39"/>
      <c r="I609" s="35" t="s">
        <v>834</v>
      </c>
      <c r="J609" s="37">
        <v>50200000</v>
      </c>
      <c r="K609" s="38">
        <v>50200000</v>
      </c>
      <c r="L609" s="37">
        <v>0</v>
      </c>
      <c r="M609" s="37"/>
      <c r="N609" s="37">
        <v>0</v>
      </c>
      <c r="O609" s="37"/>
    </row>
    <row r="610" spans="3:15" ht="3" customHeight="1" x14ac:dyDescent="0.2"/>
    <row r="611" spans="3:15" s="36" customFormat="1" ht="9.75" customHeight="1" x14ac:dyDescent="0.2">
      <c r="C611" s="35" t="s">
        <v>835</v>
      </c>
      <c r="H611" s="95" t="s">
        <v>836</v>
      </c>
      <c r="I611" s="95"/>
      <c r="J611" s="37">
        <v>80160000</v>
      </c>
      <c r="K611" s="38">
        <v>80160000</v>
      </c>
      <c r="L611" s="37">
        <v>0</v>
      </c>
      <c r="M611" s="37"/>
      <c r="N611" s="37">
        <v>0</v>
      </c>
      <c r="O611" s="37"/>
    </row>
    <row r="612" spans="3:15" s="36" customFormat="1" ht="9.75" customHeight="1" x14ac:dyDescent="0.2">
      <c r="C612" s="35"/>
      <c r="H612" s="41"/>
      <c r="I612" s="41"/>
      <c r="J612" s="37"/>
      <c r="K612" s="38"/>
      <c r="L612" s="37"/>
      <c r="M612" s="37"/>
      <c r="N612" s="37"/>
      <c r="O612" s="37"/>
    </row>
    <row r="613" spans="3:15" s="36" customFormat="1" ht="13.5" customHeight="1" x14ac:dyDescent="0.2">
      <c r="C613" s="35" t="s">
        <v>837</v>
      </c>
      <c r="H613" s="39"/>
      <c r="I613" s="35" t="s">
        <v>838</v>
      </c>
      <c r="J613" s="37">
        <v>80160000</v>
      </c>
      <c r="K613" s="38">
        <v>80160000</v>
      </c>
      <c r="L613" s="37">
        <v>0</v>
      </c>
      <c r="M613" s="37"/>
      <c r="N613" s="37">
        <v>0</v>
      </c>
      <c r="O613" s="37"/>
    </row>
    <row r="614" spans="3:15" ht="3" customHeight="1" x14ac:dyDescent="0.2"/>
    <row r="615" spans="3:15" ht="13.5" customHeight="1" x14ac:dyDescent="0.2">
      <c r="C615" s="12" t="s">
        <v>839</v>
      </c>
      <c r="F615" s="89" t="s">
        <v>840</v>
      </c>
      <c r="G615" s="89"/>
      <c r="H615" s="89"/>
      <c r="I615" s="89"/>
      <c r="J615" s="10">
        <v>7668783014</v>
      </c>
      <c r="K615" s="30">
        <v>8013783014</v>
      </c>
      <c r="L615" s="10">
        <v>345000000</v>
      </c>
      <c r="M615" s="10"/>
      <c r="N615" s="10">
        <v>4.4987581389403486</v>
      </c>
      <c r="O615" s="10"/>
    </row>
    <row r="616" spans="3:15" ht="3" customHeight="1" x14ac:dyDescent="0.2"/>
    <row r="617" spans="3:15" ht="13.5" customHeight="1" x14ac:dyDescent="0.2">
      <c r="C617" s="12" t="s">
        <v>841</v>
      </c>
      <c r="G617" s="89" t="s">
        <v>842</v>
      </c>
      <c r="H617" s="89"/>
      <c r="I617" s="89"/>
      <c r="J617" s="10">
        <v>7668783014</v>
      </c>
      <c r="K617" s="48">
        <v>8013783014</v>
      </c>
      <c r="L617" s="10">
        <v>345000000</v>
      </c>
      <c r="M617" s="10"/>
      <c r="N617" s="10">
        <v>4.4987581389403486</v>
      </c>
      <c r="O617" s="10"/>
    </row>
    <row r="618" spans="3:15" ht="3" customHeight="1" x14ac:dyDescent="0.2"/>
    <row r="619" spans="3:15" s="36" customFormat="1" ht="16.5" customHeight="1" x14ac:dyDescent="0.2">
      <c r="C619" s="35" t="s">
        <v>843</v>
      </c>
      <c r="H619" s="94" t="s">
        <v>39</v>
      </c>
      <c r="I619" s="94"/>
      <c r="J619" s="37">
        <v>1019219014</v>
      </c>
      <c r="K619" s="38">
        <v>1066719014</v>
      </c>
      <c r="L619" s="37">
        <v>47500000</v>
      </c>
      <c r="M619" s="37"/>
      <c r="N619" s="37">
        <v>4.6604311092650006</v>
      </c>
      <c r="O619" s="37"/>
    </row>
    <row r="620" spans="3:15" s="36" customFormat="1" ht="13.5" customHeight="1" x14ac:dyDescent="0.2">
      <c r="C620" s="35" t="s">
        <v>844</v>
      </c>
      <c r="H620" s="39"/>
      <c r="I620" s="35" t="s">
        <v>41</v>
      </c>
      <c r="J620" s="37">
        <v>132660000</v>
      </c>
      <c r="K620" s="38">
        <v>140160000</v>
      </c>
      <c r="L620" s="37">
        <v>7500000</v>
      </c>
      <c r="M620" s="37"/>
      <c r="N620" s="37">
        <v>5.6535504296698322</v>
      </c>
      <c r="O620" s="37"/>
    </row>
    <row r="621" spans="3:15" s="36" customFormat="1" ht="13.5" customHeight="1" x14ac:dyDescent="0.2">
      <c r="C621" s="35" t="s">
        <v>845</v>
      </c>
      <c r="H621" s="39"/>
      <c r="I621" s="35" t="s">
        <v>43</v>
      </c>
      <c r="J621" s="37">
        <v>886559014</v>
      </c>
      <c r="K621" s="38">
        <v>926559014</v>
      </c>
      <c r="L621" s="37">
        <v>40000000</v>
      </c>
      <c r="M621" s="37"/>
      <c r="N621" s="37">
        <v>4.5118259888337224</v>
      </c>
      <c r="O621" s="37"/>
    </row>
    <row r="622" spans="3:15" ht="3" customHeight="1" x14ac:dyDescent="0.2"/>
    <row r="623" spans="3:15" s="36" customFormat="1" ht="16.5" customHeight="1" x14ac:dyDescent="0.2">
      <c r="C623" s="35" t="s">
        <v>846</v>
      </c>
      <c r="H623" s="94" t="s">
        <v>49</v>
      </c>
      <c r="I623" s="94"/>
      <c r="J623" s="37">
        <v>29500000</v>
      </c>
      <c r="K623" s="38">
        <v>22000000</v>
      </c>
      <c r="L623" s="37">
        <v>-7500000</v>
      </c>
      <c r="M623" s="37"/>
      <c r="N623" s="37">
        <v>-25.423728813559325</v>
      </c>
      <c r="O623" s="37"/>
    </row>
    <row r="624" spans="3:15" s="36" customFormat="1" ht="13.5" customHeight="1" x14ac:dyDescent="0.2">
      <c r="C624" s="35" t="s">
        <v>847</v>
      </c>
      <c r="H624" s="39"/>
      <c r="I624" s="35" t="s">
        <v>55</v>
      </c>
      <c r="J624" s="37">
        <v>29500000</v>
      </c>
      <c r="K624" s="38">
        <v>22000000</v>
      </c>
      <c r="L624" s="37">
        <v>-7500000</v>
      </c>
      <c r="M624" s="37"/>
      <c r="N624" s="37">
        <v>-25.423728813559325</v>
      </c>
      <c r="O624" s="37"/>
    </row>
    <row r="625" spans="3:15" ht="3" customHeight="1" x14ac:dyDescent="0.2"/>
    <row r="626" spans="3:15" s="36" customFormat="1" ht="16.5" customHeight="1" x14ac:dyDescent="0.2">
      <c r="C626" s="35" t="s">
        <v>848</v>
      </c>
      <c r="H626" s="94" t="s">
        <v>849</v>
      </c>
      <c r="I626" s="94"/>
      <c r="J626" s="37">
        <v>2112659000</v>
      </c>
      <c r="K626" s="38">
        <v>2112659000</v>
      </c>
      <c r="L626" s="37">
        <v>0</v>
      </c>
      <c r="M626" s="37"/>
      <c r="N626" s="37">
        <v>0</v>
      </c>
      <c r="O626" s="37"/>
    </row>
    <row r="627" spans="3:15" s="36" customFormat="1" ht="13.5" customHeight="1" x14ac:dyDescent="0.2">
      <c r="C627" s="35" t="s">
        <v>850</v>
      </c>
      <c r="H627" s="39"/>
      <c r="I627" s="35" t="s">
        <v>851</v>
      </c>
      <c r="J627" s="37">
        <v>771884000</v>
      </c>
      <c r="K627" s="38">
        <v>771884000</v>
      </c>
      <c r="L627" s="37">
        <v>0</v>
      </c>
      <c r="M627" s="37"/>
      <c r="N627" s="37">
        <v>0</v>
      </c>
      <c r="O627" s="37"/>
    </row>
    <row r="628" spans="3:15" s="36" customFormat="1" ht="9.75" customHeight="1" x14ac:dyDescent="0.2">
      <c r="C628" s="35" t="s">
        <v>852</v>
      </c>
      <c r="H628" s="39"/>
      <c r="I628" s="40" t="s">
        <v>853</v>
      </c>
      <c r="J628" s="37">
        <v>1340775000</v>
      </c>
      <c r="K628" s="38">
        <v>1340775000</v>
      </c>
      <c r="L628" s="37">
        <v>0</v>
      </c>
      <c r="M628" s="37"/>
      <c r="N628" s="37">
        <v>0</v>
      </c>
      <c r="O628" s="37"/>
    </row>
    <row r="629" spans="3:15" ht="9.75" customHeight="1" x14ac:dyDescent="0.2">
      <c r="C629" s="12"/>
      <c r="I629" s="25"/>
      <c r="J629" s="10"/>
      <c r="K629" s="30"/>
      <c r="L629" s="10"/>
      <c r="M629" s="10"/>
      <c r="N629" s="10"/>
      <c r="O629" s="10"/>
    </row>
    <row r="630" spans="3:15" ht="3" customHeight="1" x14ac:dyDescent="0.2"/>
    <row r="631" spans="3:15" s="36" customFormat="1" ht="16.5" customHeight="1" x14ac:dyDescent="0.2">
      <c r="C631" s="35" t="s">
        <v>854</v>
      </c>
      <c r="H631" s="94" t="s">
        <v>855</v>
      </c>
      <c r="I631" s="94"/>
      <c r="J631" s="37">
        <v>1205835000</v>
      </c>
      <c r="K631" s="38">
        <v>1205835000</v>
      </c>
      <c r="L631" s="37">
        <v>0</v>
      </c>
      <c r="M631" s="37"/>
      <c r="N631" s="37">
        <v>0</v>
      </c>
      <c r="O631" s="37"/>
    </row>
    <row r="632" spans="3:15" s="36" customFormat="1" ht="13.5" customHeight="1" x14ac:dyDescent="0.2">
      <c r="C632" s="35" t="s">
        <v>856</v>
      </c>
      <c r="H632" s="39"/>
      <c r="I632" s="35" t="s">
        <v>857</v>
      </c>
      <c r="J632" s="37">
        <v>911460000</v>
      </c>
      <c r="K632" s="38">
        <v>911460000</v>
      </c>
      <c r="L632" s="37">
        <v>0</v>
      </c>
      <c r="M632" s="37"/>
      <c r="N632" s="37">
        <v>0</v>
      </c>
      <c r="O632" s="37"/>
    </row>
    <row r="633" spans="3:15" s="36" customFormat="1" ht="13.5" customHeight="1" x14ac:dyDescent="0.2">
      <c r="C633" s="35" t="s">
        <v>858</v>
      </c>
      <c r="H633" s="39"/>
      <c r="I633" s="35" t="s">
        <v>859</v>
      </c>
      <c r="J633" s="37">
        <v>31975000</v>
      </c>
      <c r="K633" s="38">
        <v>31975000</v>
      </c>
      <c r="L633" s="37">
        <v>0</v>
      </c>
      <c r="M633" s="37"/>
      <c r="N633" s="37">
        <v>0</v>
      </c>
      <c r="O633" s="37"/>
    </row>
    <row r="634" spans="3:15" s="36" customFormat="1" ht="13.5" customHeight="1" x14ac:dyDescent="0.2">
      <c r="C634" s="35" t="s">
        <v>860</v>
      </c>
      <c r="H634" s="39"/>
      <c r="I634" s="35" t="s">
        <v>861</v>
      </c>
      <c r="J634" s="37">
        <v>262400000</v>
      </c>
      <c r="K634" s="38">
        <v>262400000</v>
      </c>
      <c r="L634" s="37">
        <v>0</v>
      </c>
      <c r="M634" s="37"/>
      <c r="N634" s="37">
        <v>0</v>
      </c>
      <c r="O634" s="37"/>
    </row>
    <row r="635" spans="3:15" s="36" customFormat="1" ht="16.5" customHeight="1" x14ac:dyDescent="0.2">
      <c r="C635" s="35" t="s">
        <v>862</v>
      </c>
      <c r="H635" s="94" t="s">
        <v>863</v>
      </c>
      <c r="I635" s="94"/>
      <c r="J635" s="37">
        <v>2962620000</v>
      </c>
      <c r="K635" s="38">
        <v>3267620000</v>
      </c>
      <c r="L635" s="37">
        <v>305000000</v>
      </c>
      <c r="M635" s="37"/>
      <c r="N635" s="37">
        <v>10.294941639494771</v>
      </c>
      <c r="O635" s="37"/>
    </row>
    <row r="636" spans="3:15" s="36" customFormat="1" ht="13.5" customHeight="1" x14ac:dyDescent="0.2">
      <c r="C636" s="35" t="s">
        <v>864</v>
      </c>
      <c r="H636" s="39"/>
      <c r="I636" s="35" t="s">
        <v>865</v>
      </c>
      <c r="J636" s="37">
        <v>291400000</v>
      </c>
      <c r="K636" s="38">
        <v>291400000</v>
      </c>
      <c r="L636" s="37">
        <v>0</v>
      </c>
      <c r="M636" s="37"/>
      <c r="N636" s="37">
        <v>0</v>
      </c>
      <c r="O636" s="37"/>
    </row>
    <row r="637" spans="3:15" s="36" customFormat="1" ht="13.5" customHeight="1" x14ac:dyDescent="0.2">
      <c r="C637" s="35" t="s">
        <v>866</v>
      </c>
      <c r="H637" s="39"/>
      <c r="I637" s="35" t="s">
        <v>867</v>
      </c>
      <c r="J637" s="37">
        <v>2671220000</v>
      </c>
      <c r="K637" s="38">
        <v>2976220000</v>
      </c>
      <c r="L637" s="37">
        <v>305000000</v>
      </c>
      <c r="M637" s="37"/>
      <c r="N637" s="37">
        <v>11.418003758582222</v>
      </c>
      <c r="O637" s="37"/>
    </row>
    <row r="638" spans="3:15" ht="3" customHeight="1" x14ac:dyDescent="0.2"/>
    <row r="639" spans="3:15" s="36" customFormat="1" ht="16.5" customHeight="1" x14ac:dyDescent="0.2">
      <c r="C639" s="35" t="s">
        <v>868</v>
      </c>
      <c r="H639" s="94" t="s">
        <v>869</v>
      </c>
      <c r="I639" s="94"/>
      <c r="J639" s="37">
        <v>338950000</v>
      </c>
      <c r="K639" s="38">
        <v>338950000</v>
      </c>
      <c r="L639" s="37">
        <v>0</v>
      </c>
      <c r="M639" s="37"/>
      <c r="N639" s="37">
        <v>0</v>
      </c>
      <c r="O639" s="37"/>
    </row>
    <row r="640" spans="3:15" s="36" customFormat="1" ht="13.5" customHeight="1" x14ac:dyDescent="0.2">
      <c r="C640" s="35" t="s">
        <v>870</v>
      </c>
      <c r="H640" s="39"/>
      <c r="I640" s="35" t="s">
        <v>871</v>
      </c>
      <c r="J640" s="37">
        <v>101300000</v>
      </c>
      <c r="K640" s="38">
        <v>101300000</v>
      </c>
      <c r="L640" s="37">
        <v>0</v>
      </c>
      <c r="M640" s="37"/>
      <c r="N640" s="37">
        <v>0</v>
      </c>
      <c r="O640" s="37"/>
    </row>
    <row r="641" spans="3:15" s="36" customFormat="1" ht="13.5" customHeight="1" x14ac:dyDescent="0.2">
      <c r="C641" s="35" t="s">
        <v>872</v>
      </c>
      <c r="H641" s="39"/>
      <c r="I641" s="35" t="s">
        <v>873</v>
      </c>
      <c r="J641" s="37">
        <v>117250000</v>
      </c>
      <c r="K641" s="38">
        <v>117250000</v>
      </c>
      <c r="L641" s="37">
        <v>0</v>
      </c>
      <c r="M641" s="37"/>
      <c r="N641" s="37">
        <v>0</v>
      </c>
      <c r="O641" s="37"/>
    </row>
    <row r="642" spans="3:15" s="36" customFormat="1" ht="9.75" customHeight="1" x14ac:dyDescent="0.2">
      <c r="C642" s="35" t="s">
        <v>874</v>
      </c>
      <c r="H642" s="39"/>
      <c r="I642" s="40" t="s">
        <v>875</v>
      </c>
      <c r="J642" s="37">
        <v>120400000</v>
      </c>
      <c r="K642" s="38">
        <v>120400000</v>
      </c>
      <c r="L642" s="37">
        <v>0</v>
      </c>
      <c r="M642" s="37"/>
      <c r="N642" s="37">
        <v>0</v>
      </c>
      <c r="O642" s="37"/>
    </row>
    <row r="643" spans="3:15" ht="9.75" customHeight="1" x14ac:dyDescent="0.2">
      <c r="C643" s="12"/>
      <c r="I643" s="25"/>
      <c r="J643" s="10"/>
      <c r="K643" s="30"/>
      <c r="L643" s="10"/>
      <c r="M643" s="10"/>
      <c r="N643" s="10"/>
      <c r="O643" s="10"/>
    </row>
    <row r="644" spans="3:15" ht="3" customHeight="1" x14ac:dyDescent="0.2"/>
    <row r="645" spans="3:15" ht="13.5" customHeight="1" x14ac:dyDescent="0.2">
      <c r="C645" s="12" t="s">
        <v>876</v>
      </c>
      <c r="F645" s="89" t="s">
        <v>877</v>
      </c>
      <c r="G645" s="89"/>
      <c r="H645" s="89"/>
      <c r="I645" s="89"/>
      <c r="J645" s="10">
        <v>18418562800</v>
      </c>
      <c r="K645" s="30">
        <v>19309062800</v>
      </c>
      <c r="L645" s="10">
        <v>890500000</v>
      </c>
      <c r="M645" s="10"/>
      <c r="N645" s="10">
        <v>4.8347963392670357</v>
      </c>
      <c r="O645" s="10"/>
    </row>
    <row r="646" spans="3:15" ht="3" customHeight="1" x14ac:dyDescent="0.2"/>
    <row r="647" spans="3:15" ht="13.5" customHeight="1" x14ac:dyDescent="0.2">
      <c r="C647" s="12" t="s">
        <v>878</v>
      </c>
      <c r="G647" s="89" t="s">
        <v>879</v>
      </c>
      <c r="H647" s="89"/>
      <c r="I647" s="89"/>
      <c r="J647" s="10">
        <v>18418562800</v>
      </c>
      <c r="K647" s="30">
        <v>19309062800</v>
      </c>
      <c r="L647" s="10">
        <v>890500000</v>
      </c>
      <c r="M647" s="10"/>
      <c r="N647" s="10">
        <v>4.8347963392670357</v>
      </c>
      <c r="O647" s="10"/>
    </row>
    <row r="648" spans="3:15" ht="3" customHeight="1" x14ac:dyDescent="0.2"/>
    <row r="649" spans="3:15" s="36" customFormat="1" ht="16.5" customHeight="1" x14ac:dyDescent="0.2">
      <c r="C649" s="35" t="s">
        <v>880</v>
      </c>
      <c r="H649" s="94" t="s">
        <v>39</v>
      </c>
      <c r="I649" s="94"/>
      <c r="J649" s="37">
        <v>1078038885</v>
      </c>
      <c r="K649" s="38">
        <v>1144546635</v>
      </c>
      <c r="L649" s="37">
        <v>66507750</v>
      </c>
      <c r="M649" s="37"/>
      <c r="N649" s="37">
        <v>6.1693275563060972</v>
      </c>
      <c r="O649" s="37"/>
    </row>
    <row r="650" spans="3:15" s="36" customFormat="1" ht="13.5" customHeight="1" x14ac:dyDescent="0.2">
      <c r="C650" s="35" t="s">
        <v>881</v>
      </c>
      <c r="H650" s="39"/>
      <c r="I650" s="35" t="s">
        <v>41</v>
      </c>
      <c r="J650" s="37">
        <v>170000000</v>
      </c>
      <c r="K650" s="38">
        <v>195687000</v>
      </c>
      <c r="L650" s="37">
        <v>25687000</v>
      </c>
      <c r="M650" s="37"/>
      <c r="N650" s="37">
        <v>15.11</v>
      </c>
      <c r="O650" s="37"/>
    </row>
    <row r="651" spans="3:15" s="36" customFormat="1" ht="13.5" customHeight="1" x14ac:dyDescent="0.2">
      <c r="C651" s="35" t="s">
        <v>882</v>
      </c>
      <c r="H651" s="39"/>
      <c r="I651" s="35" t="s">
        <v>43</v>
      </c>
      <c r="J651" s="37">
        <v>908038885</v>
      </c>
      <c r="K651" s="38">
        <v>948859635</v>
      </c>
      <c r="L651" s="37">
        <v>40820750</v>
      </c>
      <c r="M651" s="37"/>
      <c r="N651" s="37">
        <v>4.4954847941341187</v>
      </c>
      <c r="O651" s="37"/>
    </row>
    <row r="652" spans="3:15" s="36" customFormat="1" ht="3" customHeight="1" x14ac:dyDescent="0.2">
      <c r="H652" s="39"/>
      <c r="I652" s="39"/>
    </row>
    <row r="653" spans="3:15" s="36" customFormat="1" ht="16.5" customHeight="1" x14ac:dyDescent="0.2">
      <c r="C653" s="35" t="s">
        <v>883</v>
      </c>
      <c r="H653" s="94" t="s">
        <v>49</v>
      </c>
      <c r="I653" s="94"/>
      <c r="J653" s="37">
        <v>318385000</v>
      </c>
      <c r="K653" s="38">
        <v>399753000</v>
      </c>
      <c r="L653" s="37">
        <v>81368000</v>
      </c>
      <c r="M653" s="37"/>
      <c r="N653" s="37">
        <v>25.55648036182609</v>
      </c>
      <c r="O653" s="37"/>
    </row>
    <row r="654" spans="3:15" s="36" customFormat="1" ht="13.5" customHeight="1" x14ac:dyDescent="0.2">
      <c r="C654" s="35" t="s">
        <v>884</v>
      </c>
      <c r="H654" s="39"/>
      <c r="I654" s="35" t="s">
        <v>53</v>
      </c>
      <c r="J654" s="37">
        <v>235000000</v>
      </c>
      <c r="K654" s="38">
        <v>216500000</v>
      </c>
      <c r="L654" s="37">
        <v>-18500000</v>
      </c>
      <c r="M654" s="37"/>
      <c r="N654" s="37">
        <v>-7.8723404255319158</v>
      </c>
      <c r="O654" s="37"/>
    </row>
    <row r="655" spans="3:15" s="36" customFormat="1" ht="13.5" customHeight="1" x14ac:dyDescent="0.2">
      <c r="C655" s="35" t="s">
        <v>885</v>
      </c>
      <c r="H655" s="39"/>
      <c r="I655" s="35" t="s">
        <v>55</v>
      </c>
      <c r="J655" s="37">
        <v>83385000</v>
      </c>
      <c r="K655" s="38">
        <v>183253000</v>
      </c>
      <c r="L655" s="37">
        <v>99868000</v>
      </c>
      <c r="M655" s="37"/>
      <c r="N655" s="37">
        <v>119.76734424656713</v>
      </c>
      <c r="O655" s="37"/>
    </row>
    <row r="656" spans="3:15" ht="3" customHeight="1" x14ac:dyDescent="0.2"/>
    <row r="657" spans="3:15" s="36" customFormat="1" ht="16.5" customHeight="1" x14ac:dyDescent="0.2">
      <c r="C657" s="35" t="s">
        <v>886</v>
      </c>
      <c r="H657" s="94" t="s">
        <v>887</v>
      </c>
      <c r="I657" s="94"/>
      <c r="J657" s="37">
        <v>1105163760</v>
      </c>
      <c r="K657" s="38">
        <v>1806213760</v>
      </c>
      <c r="L657" s="37">
        <v>701050000</v>
      </c>
      <c r="M657" s="37"/>
      <c r="N657" s="37">
        <v>63.434038046994957</v>
      </c>
      <c r="O657" s="37"/>
    </row>
    <row r="658" spans="3:15" s="36" customFormat="1" ht="13.5" customHeight="1" x14ac:dyDescent="0.2">
      <c r="C658" s="35" t="s">
        <v>888</v>
      </c>
      <c r="H658" s="39"/>
      <c r="I658" s="35" t="s">
        <v>889</v>
      </c>
      <c r="J658" s="37">
        <v>885588760</v>
      </c>
      <c r="K658" s="38">
        <v>1473438760</v>
      </c>
      <c r="L658" s="37">
        <v>587850000</v>
      </c>
      <c r="M658" s="37"/>
      <c r="N658" s="37">
        <v>66.379568774111362</v>
      </c>
      <c r="O658" s="37"/>
    </row>
    <row r="659" spans="3:15" s="36" customFormat="1" ht="13.5" customHeight="1" x14ac:dyDescent="0.2">
      <c r="C659" s="35" t="s">
        <v>890</v>
      </c>
      <c r="H659" s="39"/>
      <c r="I659" s="35" t="s">
        <v>891</v>
      </c>
      <c r="J659" s="37">
        <v>219575000</v>
      </c>
      <c r="K659" s="38">
        <v>332775000</v>
      </c>
      <c r="L659" s="37">
        <v>113200000</v>
      </c>
      <c r="M659" s="37"/>
      <c r="N659" s="37">
        <v>51.554138676989645</v>
      </c>
      <c r="O659" s="37"/>
    </row>
    <row r="660" spans="3:15" ht="3" customHeight="1" x14ac:dyDescent="0.2"/>
    <row r="661" spans="3:15" s="36" customFormat="1" ht="16.5" customHeight="1" x14ac:dyDescent="0.2">
      <c r="C661" s="35" t="s">
        <v>892</v>
      </c>
      <c r="H661" s="94" t="s">
        <v>893</v>
      </c>
      <c r="I661" s="94"/>
      <c r="J661" s="37">
        <v>647370625</v>
      </c>
      <c r="K661" s="38">
        <v>612350625</v>
      </c>
      <c r="L661" s="37">
        <v>-35020000</v>
      </c>
      <c r="M661" s="37"/>
      <c r="N661" s="37">
        <v>-5.4095750791905335</v>
      </c>
      <c r="O661" s="37"/>
    </row>
    <row r="662" spans="3:15" s="36" customFormat="1" ht="13.5" customHeight="1" x14ac:dyDescent="0.2">
      <c r="C662" s="35" t="s">
        <v>894</v>
      </c>
      <c r="H662" s="39"/>
      <c r="I662" s="35" t="s">
        <v>895</v>
      </c>
      <c r="J662" s="37">
        <v>647370625</v>
      </c>
      <c r="K662" s="38">
        <v>612350625</v>
      </c>
      <c r="L662" s="37">
        <v>-35020000</v>
      </c>
      <c r="M662" s="37"/>
      <c r="N662" s="37">
        <v>-5.4095750791905335</v>
      </c>
      <c r="O662" s="37"/>
    </row>
    <row r="663" spans="3:15" ht="3" customHeight="1" x14ac:dyDescent="0.2"/>
    <row r="664" spans="3:15" s="36" customFormat="1" ht="16.5" customHeight="1" x14ac:dyDescent="0.2">
      <c r="C664" s="35" t="s">
        <v>896</v>
      </c>
      <c r="H664" s="94" t="s">
        <v>897</v>
      </c>
      <c r="I664" s="94"/>
      <c r="J664" s="37">
        <v>148035000</v>
      </c>
      <c r="K664" s="38">
        <v>152335000</v>
      </c>
      <c r="L664" s="37">
        <v>4300000</v>
      </c>
      <c r="M664" s="37"/>
      <c r="N664" s="37">
        <v>2.9047184787381362</v>
      </c>
      <c r="O664" s="37"/>
    </row>
    <row r="665" spans="3:15" s="36" customFormat="1" ht="9.75" customHeight="1" x14ac:dyDescent="0.2">
      <c r="C665" s="35" t="s">
        <v>898</v>
      </c>
      <c r="H665" s="39"/>
      <c r="I665" s="40" t="s">
        <v>899</v>
      </c>
      <c r="J665" s="37">
        <v>148035000</v>
      </c>
      <c r="K665" s="38">
        <v>152335000</v>
      </c>
      <c r="L665" s="37">
        <v>4300000</v>
      </c>
      <c r="M665" s="37"/>
      <c r="N665" s="37">
        <v>2.9047184787381362</v>
      </c>
      <c r="O665" s="37"/>
    </row>
    <row r="666" spans="3:15" ht="9.75" customHeight="1" x14ac:dyDescent="0.2">
      <c r="C666" s="12"/>
      <c r="I666" s="25"/>
      <c r="J666" s="10"/>
      <c r="K666" s="30"/>
      <c r="L666" s="10"/>
      <c r="M666" s="10"/>
      <c r="N666" s="10"/>
      <c r="O666" s="10"/>
    </row>
    <row r="667" spans="3:15" ht="3" customHeight="1" x14ac:dyDescent="0.2"/>
    <row r="668" spans="3:15" s="36" customFormat="1" ht="16.5" customHeight="1" x14ac:dyDescent="0.2">
      <c r="C668" s="35" t="s">
        <v>900</v>
      </c>
      <c r="H668" s="94" t="s">
        <v>901</v>
      </c>
      <c r="I668" s="94"/>
      <c r="J668" s="37">
        <v>642587750</v>
      </c>
      <c r="K668" s="38">
        <v>901354000</v>
      </c>
      <c r="L668" s="37">
        <v>258766250</v>
      </c>
      <c r="M668" s="37"/>
      <c r="N668" s="37">
        <v>40.269402894779738</v>
      </c>
      <c r="O668" s="37"/>
    </row>
    <row r="669" spans="3:15" s="36" customFormat="1" ht="13.5" customHeight="1" x14ac:dyDescent="0.2">
      <c r="C669" s="35" t="s">
        <v>902</v>
      </c>
      <c r="H669" s="39"/>
      <c r="I669" s="35" t="s">
        <v>903</v>
      </c>
      <c r="J669" s="37">
        <v>642587750</v>
      </c>
      <c r="K669" s="38">
        <v>901354000</v>
      </c>
      <c r="L669" s="37">
        <v>258766250</v>
      </c>
      <c r="M669" s="37"/>
      <c r="N669" s="37">
        <v>40.269402894779738</v>
      </c>
      <c r="O669" s="37"/>
    </row>
    <row r="670" spans="3:15" ht="3" customHeight="1" x14ac:dyDescent="0.2"/>
    <row r="671" spans="3:15" s="36" customFormat="1" ht="16.5" customHeight="1" x14ac:dyDescent="0.2">
      <c r="C671" s="35" t="s">
        <v>904</v>
      </c>
      <c r="H671" s="94" t="s">
        <v>905</v>
      </c>
      <c r="I671" s="94"/>
      <c r="J671" s="37">
        <v>304250000</v>
      </c>
      <c r="K671" s="38">
        <v>292950000</v>
      </c>
      <c r="L671" s="37">
        <v>-11300000</v>
      </c>
      <c r="M671" s="37"/>
      <c r="N671" s="37">
        <v>-3.7140509449465902</v>
      </c>
      <c r="O671" s="37"/>
    </row>
    <row r="672" spans="3:15" s="36" customFormat="1" ht="13.5" customHeight="1" x14ac:dyDescent="0.2">
      <c r="C672" s="35" t="s">
        <v>906</v>
      </c>
      <c r="H672" s="39"/>
      <c r="I672" s="35" t="s">
        <v>907</v>
      </c>
      <c r="J672" s="37">
        <v>304250000</v>
      </c>
      <c r="K672" s="38">
        <v>292950000</v>
      </c>
      <c r="L672" s="37">
        <v>-11300000</v>
      </c>
      <c r="M672" s="37"/>
      <c r="N672" s="37">
        <v>-3.7140509449465902</v>
      </c>
      <c r="O672" s="37"/>
    </row>
    <row r="673" spans="3:15" ht="3" customHeight="1" x14ac:dyDescent="0.2"/>
    <row r="674" spans="3:15" s="36" customFormat="1" ht="16.5" customHeight="1" x14ac:dyDescent="0.2">
      <c r="C674" s="35" t="s">
        <v>908</v>
      </c>
      <c r="H674" s="94" t="s">
        <v>909</v>
      </c>
      <c r="I674" s="94"/>
      <c r="J674" s="37">
        <v>13961247780</v>
      </c>
      <c r="K674" s="38">
        <v>13734204780</v>
      </c>
      <c r="L674" s="37">
        <v>-227043000</v>
      </c>
      <c r="M674" s="37"/>
      <c r="N674" s="37">
        <v>-1.6262371643116844</v>
      </c>
      <c r="O674" s="37"/>
    </row>
    <row r="675" spans="3:15" s="36" customFormat="1" ht="13.5" customHeight="1" x14ac:dyDescent="0.2">
      <c r="C675" s="35" t="s">
        <v>910</v>
      </c>
      <c r="H675" s="39"/>
      <c r="I675" s="35" t="s">
        <v>911</v>
      </c>
      <c r="J675" s="37">
        <v>13792220000</v>
      </c>
      <c r="K675" s="38">
        <v>13564237000</v>
      </c>
      <c r="L675" s="37">
        <v>-227983000</v>
      </c>
      <c r="M675" s="37"/>
      <c r="N675" s="37">
        <v>-1.6529826235370377</v>
      </c>
      <c r="O675" s="37"/>
    </row>
    <row r="676" spans="3:15" s="36" customFormat="1" ht="9.75" customHeight="1" x14ac:dyDescent="0.2">
      <c r="C676" s="35" t="s">
        <v>912</v>
      </c>
      <c r="H676" s="39"/>
      <c r="I676" s="40" t="s">
        <v>913</v>
      </c>
      <c r="J676" s="37">
        <v>169027780</v>
      </c>
      <c r="K676" s="38">
        <v>169967780</v>
      </c>
      <c r="L676" s="37">
        <v>940000</v>
      </c>
      <c r="M676" s="37"/>
      <c r="N676" s="37">
        <v>0.55612160320628956</v>
      </c>
      <c r="O676" s="37"/>
    </row>
    <row r="677" spans="3:15" ht="9.75" customHeight="1" x14ac:dyDescent="0.2">
      <c r="C677" s="12"/>
      <c r="I677" s="25"/>
      <c r="J677" s="10"/>
      <c r="K677" s="30"/>
      <c r="L677" s="10"/>
      <c r="M677" s="10"/>
      <c r="N677" s="10"/>
      <c r="O677" s="10"/>
    </row>
    <row r="678" spans="3:15" ht="3" customHeight="1" x14ac:dyDescent="0.2"/>
    <row r="679" spans="3:15" s="36" customFormat="1" ht="16.5" customHeight="1" x14ac:dyDescent="0.2">
      <c r="C679" s="35" t="s">
        <v>914</v>
      </c>
      <c r="H679" s="94" t="s">
        <v>915</v>
      </c>
      <c r="I679" s="94"/>
      <c r="J679" s="37">
        <v>213484000</v>
      </c>
      <c r="K679" s="38">
        <v>265355000</v>
      </c>
      <c r="L679" s="37">
        <v>51871000</v>
      </c>
      <c r="M679" s="37"/>
      <c r="N679" s="37">
        <v>24.297371231567706</v>
      </c>
      <c r="O679" s="37"/>
    </row>
    <row r="680" spans="3:15" s="36" customFormat="1" ht="9.75" customHeight="1" x14ac:dyDescent="0.2">
      <c r="C680" s="35" t="s">
        <v>916</v>
      </c>
      <c r="H680" s="39"/>
      <c r="I680" s="40" t="s">
        <v>917</v>
      </c>
      <c r="J680" s="37">
        <v>213484000</v>
      </c>
      <c r="K680" s="38">
        <v>265355000</v>
      </c>
      <c r="L680" s="37">
        <v>51871000</v>
      </c>
      <c r="M680" s="37"/>
      <c r="N680" s="37">
        <v>24.297371231567706</v>
      </c>
      <c r="O680" s="37"/>
    </row>
    <row r="681" spans="3:15" ht="9.75" customHeight="1" x14ac:dyDescent="0.2">
      <c r="C681" s="12"/>
      <c r="I681" s="25"/>
      <c r="J681" s="10"/>
      <c r="K681" s="30"/>
      <c r="L681" s="10"/>
      <c r="M681" s="10"/>
      <c r="N681" s="10"/>
      <c r="O681" s="10"/>
    </row>
    <row r="682" spans="3:15" ht="3" customHeight="1" x14ac:dyDescent="0.2"/>
    <row r="683" spans="3:15" ht="13.5" customHeight="1" x14ac:dyDescent="0.2">
      <c r="C683" s="12" t="s">
        <v>918</v>
      </c>
      <c r="F683" s="89" t="s">
        <v>919</v>
      </c>
      <c r="G683" s="89"/>
      <c r="H683" s="89"/>
      <c r="I683" s="89"/>
      <c r="J683" s="10">
        <v>6737716000</v>
      </c>
      <c r="K683" s="30">
        <v>6777716000</v>
      </c>
      <c r="L683" s="10">
        <v>40000000</v>
      </c>
      <c r="M683" s="10"/>
      <c r="N683" s="10">
        <v>0.59367298948189562</v>
      </c>
      <c r="O683" s="10"/>
    </row>
    <row r="684" spans="3:15" ht="3" customHeight="1" x14ac:dyDescent="0.2"/>
    <row r="685" spans="3:15" ht="13.5" customHeight="1" x14ac:dyDescent="0.2">
      <c r="C685" s="12" t="s">
        <v>920</v>
      </c>
      <c r="G685" s="89" t="s">
        <v>921</v>
      </c>
      <c r="H685" s="89"/>
      <c r="I685" s="89"/>
      <c r="J685" s="10">
        <v>6737716000</v>
      </c>
      <c r="K685" s="43">
        <v>6777716000</v>
      </c>
      <c r="L685" s="10">
        <v>40000000</v>
      </c>
      <c r="M685" s="10"/>
      <c r="N685" s="10">
        <v>0.59367298948189562</v>
      </c>
      <c r="O685" s="10"/>
    </row>
    <row r="686" spans="3:15" ht="3" customHeight="1" x14ac:dyDescent="0.2"/>
    <row r="687" spans="3:15" s="36" customFormat="1" ht="16.5" customHeight="1" x14ac:dyDescent="0.2">
      <c r="C687" s="35" t="s">
        <v>922</v>
      </c>
      <c r="H687" s="94" t="s">
        <v>39</v>
      </c>
      <c r="I687" s="94"/>
      <c r="J687" s="37">
        <v>1245223000</v>
      </c>
      <c r="K687" s="38">
        <v>1256048000</v>
      </c>
      <c r="L687" s="37">
        <v>10825000</v>
      </c>
      <c r="M687" s="37"/>
      <c r="N687" s="37">
        <v>0.86932220172611652</v>
      </c>
      <c r="O687" s="37"/>
    </row>
    <row r="688" spans="3:15" s="36" customFormat="1" ht="13.5" customHeight="1" x14ac:dyDescent="0.2">
      <c r="C688" s="35" t="s">
        <v>923</v>
      </c>
      <c r="H688" s="39"/>
      <c r="I688" s="35" t="s">
        <v>41</v>
      </c>
      <c r="J688" s="37">
        <v>175500000</v>
      </c>
      <c r="K688" s="38">
        <v>159500000</v>
      </c>
      <c r="L688" s="37">
        <v>-16000000</v>
      </c>
      <c r="M688" s="37"/>
      <c r="N688" s="37">
        <v>-9.116809116809117</v>
      </c>
      <c r="O688" s="37"/>
    </row>
    <row r="689" spans="3:15" s="36" customFormat="1" ht="13.5" customHeight="1" x14ac:dyDescent="0.2">
      <c r="C689" s="35" t="s">
        <v>924</v>
      </c>
      <c r="H689" s="39"/>
      <c r="I689" s="35" t="s">
        <v>43</v>
      </c>
      <c r="J689" s="37">
        <v>1069723000</v>
      </c>
      <c r="K689" s="38">
        <v>1096548000</v>
      </c>
      <c r="L689" s="37">
        <v>26825000</v>
      </c>
      <c r="M689" s="37"/>
      <c r="N689" s="37">
        <v>2.5076585246834928</v>
      </c>
      <c r="O689" s="37"/>
    </row>
    <row r="690" spans="3:15" ht="3" customHeight="1" x14ac:dyDescent="0.2"/>
    <row r="691" spans="3:15" s="36" customFormat="1" ht="16.5" customHeight="1" x14ac:dyDescent="0.2">
      <c r="C691" s="35" t="s">
        <v>925</v>
      </c>
      <c r="H691" s="94" t="s">
        <v>49</v>
      </c>
      <c r="I691" s="94"/>
      <c r="J691" s="37">
        <v>52650000</v>
      </c>
      <c r="K691" s="38">
        <v>52650000</v>
      </c>
      <c r="L691" s="37">
        <v>0</v>
      </c>
      <c r="M691" s="37"/>
      <c r="N691" s="37">
        <v>0</v>
      </c>
      <c r="O691" s="37"/>
    </row>
    <row r="692" spans="3:15" s="36" customFormat="1" ht="13.5" customHeight="1" x14ac:dyDescent="0.2">
      <c r="C692" s="35" t="s">
        <v>926</v>
      </c>
      <c r="H692" s="39"/>
      <c r="I692" s="35" t="s">
        <v>55</v>
      </c>
      <c r="J692" s="37">
        <v>52650000</v>
      </c>
      <c r="K692" s="38">
        <v>52650000</v>
      </c>
      <c r="L692" s="37">
        <v>0</v>
      </c>
      <c r="M692" s="37"/>
      <c r="N692" s="37">
        <v>0</v>
      </c>
      <c r="O692" s="37"/>
    </row>
    <row r="693" spans="3:15" ht="3" customHeight="1" x14ac:dyDescent="0.2"/>
    <row r="694" spans="3:15" s="36" customFormat="1" ht="16.5" customHeight="1" x14ac:dyDescent="0.2">
      <c r="C694" s="35" t="s">
        <v>927</v>
      </c>
      <c r="H694" s="94" t="s">
        <v>928</v>
      </c>
      <c r="I694" s="94"/>
      <c r="J694" s="37">
        <v>1473455000</v>
      </c>
      <c r="K694" s="38">
        <v>1542255000</v>
      </c>
      <c r="L694" s="37">
        <v>68800000</v>
      </c>
      <c r="M694" s="37"/>
      <c r="N694" s="37">
        <v>4.669297671119919</v>
      </c>
      <c r="O694" s="37"/>
    </row>
    <row r="695" spans="3:15" s="36" customFormat="1" ht="13.5" customHeight="1" x14ac:dyDescent="0.2">
      <c r="C695" s="35" t="s">
        <v>929</v>
      </c>
      <c r="H695" s="39"/>
      <c r="I695" s="35" t="s">
        <v>930</v>
      </c>
      <c r="J695" s="37">
        <v>62540000</v>
      </c>
      <c r="K695" s="38">
        <v>142540000</v>
      </c>
      <c r="L695" s="37">
        <v>80000000</v>
      </c>
      <c r="M695" s="37"/>
      <c r="N695" s="37">
        <v>127.91813239526702</v>
      </c>
      <c r="O695" s="37"/>
    </row>
    <row r="696" spans="3:15" s="36" customFormat="1" ht="13.5" customHeight="1" x14ac:dyDescent="0.2">
      <c r="C696" s="35" t="s">
        <v>931</v>
      </c>
      <c r="H696" s="39"/>
      <c r="I696" s="35" t="s">
        <v>932</v>
      </c>
      <c r="J696" s="37">
        <v>1124065000</v>
      </c>
      <c r="K696" s="38">
        <v>1113865000</v>
      </c>
      <c r="L696" s="37">
        <v>-10200000</v>
      </c>
      <c r="M696" s="37"/>
      <c r="N696" s="37">
        <v>-0.90742083420442765</v>
      </c>
      <c r="O696" s="37"/>
    </row>
    <row r="697" spans="3:15" s="36" customFormat="1" ht="13.5" customHeight="1" x14ac:dyDescent="0.2">
      <c r="C697" s="35" t="s">
        <v>933</v>
      </c>
      <c r="H697" s="39"/>
      <c r="I697" s="35" t="s">
        <v>934</v>
      </c>
      <c r="J697" s="37">
        <v>286850000</v>
      </c>
      <c r="K697" s="38">
        <v>285850000</v>
      </c>
      <c r="L697" s="37">
        <v>-1000000</v>
      </c>
      <c r="M697" s="37"/>
      <c r="N697" s="37">
        <v>-0.34861425832316545</v>
      </c>
      <c r="O697" s="37"/>
    </row>
    <row r="698" spans="3:15" ht="3" customHeight="1" x14ac:dyDescent="0.2"/>
    <row r="699" spans="3:15" s="36" customFormat="1" ht="9.75" customHeight="1" x14ac:dyDescent="0.2">
      <c r="C699" s="35" t="s">
        <v>935</v>
      </c>
      <c r="H699" s="95" t="s">
        <v>936</v>
      </c>
      <c r="I699" s="95"/>
      <c r="J699" s="37">
        <v>67980000</v>
      </c>
      <c r="K699" s="38">
        <v>62980000</v>
      </c>
      <c r="L699" s="37">
        <v>-5000000</v>
      </c>
      <c r="M699" s="37"/>
      <c r="N699" s="37">
        <v>-7.3551044424830829</v>
      </c>
      <c r="O699" s="37"/>
    </row>
    <row r="700" spans="3:15" s="36" customFormat="1" ht="9.75" customHeight="1" x14ac:dyDescent="0.2">
      <c r="C700" s="35"/>
      <c r="H700" s="41"/>
      <c r="I700" s="41"/>
      <c r="J700" s="37"/>
      <c r="K700" s="38"/>
      <c r="L700" s="37"/>
      <c r="M700" s="37"/>
      <c r="N700" s="37"/>
      <c r="O700" s="37"/>
    </row>
    <row r="701" spans="3:15" s="36" customFormat="1" ht="13.5" customHeight="1" x14ac:dyDescent="0.2">
      <c r="C701" s="35" t="s">
        <v>937</v>
      </c>
      <c r="H701" s="39"/>
      <c r="I701" s="35" t="s">
        <v>938</v>
      </c>
      <c r="J701" s="37">
        <v>67980000</v>
      </c>
      <c r="K701" s="38">
        <v>62980000</v>
      </c>
      <c r="L701" s="37">
        <v>-5000000</v>
      </c>
      <c r="M701" s="37"/>
      <c r="N701" s="37">
        <v>-7.3551044424830829</v>
      </c>
      <c r="O701" s="37"/>
    </row>
    <row r="702" spans="3:15" ht="3" customHeight="1" x14ac:dyDescent="0.2"/>
    <row r="703" spans="3:15" s="36" customFormat="1" ht="16.5" customHeight="1" x14ac:dyDescent="0.2">
      <c r="C703" s="35" t="s">
        <v>939</v>
      </c>
      <c r="H703" s="94" t="s">
        <v>940</v>
      </c>
      <c r="I703" s="94"/>
      <c r="J703" s="37">
        <v>679572500</v>
      </c>
      <c r="K703" s="38">
        <v>714947500</v>
      </c>
      <c r="L703" s="37">
        <v>35375000</v>
      </c>
      <c r="M703" s="37"/>
      <c r="N703" s="37">
        <v>5.2054784441689446</v>
      </c>
      <c r="O703" s="37"/>
    </row>
    <row r="704" spans="3:15" s="36" customFormat="1" ht="13.5" customHeight="1" x14ac:dyDescent="0.2">
      <c r="C704" s="35" t="s">
        <v>941</v>
      </c>
      <c r="H704" s="39"/>
      <c r="I704" s="35" t="s">
        <v>942</v>
      </c>
      <c r="J704" s="37">
        <v>113500000</v>
      </c>
      <c r="K704" s="38">
        <v>72100000</v>
      </c>
      <c r="L704" s="37">
        <v>-41400000</v>
      </c>
      <c r="M704" s="37"/>
      <c r="N704" s="37">
        <v>-36.475770925110133</v>
      </c>
      <c r="O704" s="37"/>
    </row>
    <row r="705" spans="3:15" s="36" customFormat="1" ht="13.5" customHeight="1" x14ac:dyDescent="0.2">
      <c r="C705" s="35" t="s">
        <v>943</v>
      </c>
      <c r="H705" s="39"/>
      <c r="I705" s="35" t="s">
        <v>944</v>
      </c>
      <c r="J705" s="37">
        <v>522215000</v>
      </c>
      <c r="K705" s="38">
        <v>603990000</v>
      </c>
      <c r="L705" s="37">
        <v>81775000</v>
      </c>
      <c r="M705" s="37"/>
      <c r="N705" s="37">
        <v>15.659259117413326</v>
      </c>
      <c r="O705" s="37"/>
    </row>
    <row r="706" spans="3:15" s="36" customFormat="1" ht="9.75" customHeight="1" x14ac:dyDescent="0.2">
      <c r="C706" s="35" t="s">
        <v>945</v>
      </c>
      <c r="H706" s="39"/>
      <c r="I706" s="40" t="s">
        <v>946</v>
      </c>
      <c r="J706" s="37">
        <v>43857500</v>
      </c>
      <c r="K706" s="38">
        <v>38857500</v>
      </c>
      <c r="L706" s="37">
        <v>-5000000</v>
      </c>
      <c r="M706" s="37"/>
      <c r="N706" s="37">
        <v>-11.400558627372741</v>
      </c>
      <c r="O706" s="37"/>
    </row>
    <row r="707" spans="3:15" ht="9.75" customHeight="1" x14ac:dyDescent="0.2">
      <c r="C707" s="12"/>
      <c r="I707" s="25"/>
      <c r="J707" s="10"/>
      <c r="K707" s="30"/>
      <c r="L707" s="10"/>
      <c r="M707" s="10"/>
      <c r="N707" s="10"/>
      <c r="O707" s="10"/>
    </row>
    <row r="708" spans="3:15" ht="3" customHeight="1" x14ac:dyDescent="0.2"/>
    <row r="709" spans="3:15" s="36" customFormat="1" ht="16.5" customHeight="1" x14ac:dyDescent="0.2">
      <c r="C709" s="35" t="s">
        <v>947</v>
      </c>
      <c r="H709" s="94" t="s">
        <v>948</v>
      </c>
      <c r="I709" s="94"/>
      <c r="J709" s="37">
        <v>3218835500</v>
      </c>
      <c r="K709" s="38">
        <v>3148835500</v>
      </c>
      <c r="L709" s="37">
        <v>-70000000</v>
      </c>
      <c r="M709" s="37"/>
      <c r="N709" s="37">
        <v>-2.1746995147779375</v>
      </c>
      <c r="O709" s="37"/>
    </row>
    <row r="710" spans="3:15" s="36" customFormat="1" ht="13.5" customHeight="1" x14ac:dyDescent="0.2">
      <c r="C710" s="35" t="s">
        <v>949</v>
      </c>
      <c r="H710" s="39"/>
      <c r="I710" s="35" t="s">
        <v>950</v>
      </c>
      <c r="J710" s="37">
        <v>3177129900</v>
      </c>
      <c r="K710" s="38">
        <v>3097729900</v>
      </c>
      <c r="L710" s="37">
        <v>-79400000</v>
      </c>
      <c r="M710" s="37"/>
      <c r="N710" s="37">
        <v>-2.4991109113920711</v>
      </c>
      <c r="O710" s="37"/>
    </row>
    <row r="711" spans="3:15" s="36" customFormat="1" ht="19.5" customHeight="1" x14ac:dyDescent="0.2">
      <c r="C711" s="35" t="s">
        <v>951</v>
      </c>
      <c r="H711" s="39"/>
      <c r="I711" s="35" t="s">
        <v>952</v>
      </c>
      <c r="J711" s="37">
        <v>41705600</v>
      </c>
      <c r="K711" s="38">
        <v>51105600</v>
      </c>
      <c r="L711" s="37">
        <v>9400000</v>
      </c>
      <c r="M711" s="37"/>
      <c r="N711" s="37">
        <v>22.538939614823914</v>
      </c>
      <c r="O711" s="37"/>
    </row>
    <row r="712" spans="3:15" ht="3" customHeight="1" x14ac:dyDescent="0.2"/>
    <row r="713" spans="3:15" ht="13.5" customHeight="1" x14ac:dyDescent="0.2">
      <c r="C713" s="12" t="s">
        <v>953</v>
      </c>
      <c r="F713" s="89" t="s">
        <v>954</v>
      </c>
      <c r="G713" s="89"/>
      <c r="H713" s="89"/>
      <c r="I713" s="89"/>
      <c r="J713" s="10">
        <v>5784506822</v>
      </c>
      <c r="K713" s="30">
        <v>6125866238</v>
      </c>
      <c r="L713" s="10">
        <v>341359416</v>
      </c>
      <c r="M713" s="10"/>
      <c r="N713" s="10">
        <v>5.9012708689653621</v>
      </c>
      <c r="O713" s="10"/>
    </row>
    <row r="714" spans="3:15" ht="3" customHeight="1" x14ac:dyDescent="0.2"/>
    <row r="715" spans="3:15" ht="13.5" customHeight="1" x14ac:dyDescent="0.2">
      <c r="C715" s="12" t="s">
        <v>955</v>
      </c>
      <c r="G715" s="89" t="s">
        <v>956</v>
      </c>
      <c r="H715" s="89"/>
      <c r="I715" s="89"/>
      <c r="J715" s="10">
        <v>2349344599</v>
      </c>
      <c r="K715" s="43">
        <v>2349344599</v>
      </c>
      <c r="L715" s="10">
        <v>0</v>
      </c>
      <c r="M715" s="10"/>
      <c r="N715" s="10">
        <v>0</v>
      </c>
      <c r="O715" s="10"/>
    </row>
    <row r="716" spans="3:15" ht="3" customHeight="1" x14ac:dyDescent="0.2"/>
    <row r="717" spans="3:15" s="50" customFormat="1" ht="16.5" customHeight="1" x14ac:dyDescent="0.2">
      <c r="C717" s="49" t="s">
        <v>957</v>
      </c>
      <c r="H717" s="97" t="s">
        <v>39</v>
      </c>
      <c r="I717" s="97"/>
      <c r="J717" s="51">
        <v>952972958</v>
      </c>
      <c r="K717" s="52">
        <v>952973958</v>
      </c>
      <c r="L717" s="51">
        <v>1000</v>
      </c>
      <c r="M717" s="51"/>
      <c r="N717" s="51">
        <v>1.0493477192665525E-4</v>
      </c>
      <c r="O717" s="51"/>
    </row>
    <row r="718" spans="3:15" s="50" customFormat="1" ht="13.5" customHeight="1" x14ac:dyDescent="0.2">
      <c r="C718" s="49" t="s">
        <v>958</v>
      </c>
      <c r="H718" s="53"/>
      <c r="I718" s="49" t="s">
        <v>41</v>
      </c>
      <c r="J718" s="51">
        <v>175000000</v>
      </c>
      <c r="K718" s="52">
        <v>228600000</v>
      </c>
      <c r="L718" s="51">
        <v>53600000</v>
      </c>
      <c r="M718" s="51"/>
      <c r="N718" s="51">
        <v>30.628571428571433</v>
      </c>
      <c r="O718" s="51"/>
    </row>
    <row r="719" spans="3:15" s="50" customFormat="1" ht="13.5" customHeight="1" x14ac:dyDescent="0.2">
      <c r="C719" s="49" t="s">
        <v>959</v>
      </c>
      <c r="H719" s="53"/>
      <c r="I719" s="49" t="s">
        <v>43</v>
      </c>
      <c r="J719" s="51">
        <v>777972958</v>
      </c>
      <c r="K719" s="52">
        <v>724373958</v>
      </c>
      <c r="L719" s="51">
        <v>-53599000</v>
      </c>
      <c r="M719" s="51"/>
      <c r="N719" s="51">
        <v>-6.8895710896933258</v>
      </c>
      <c r="O719" s="51"/>
    </row>
    <row r="720" spans="3:15" ht="3" customHeight="1" x14ac:dyDescent="0.2"/>
    <row r="721" spans="3:15" s="50" customFormat="1" ht="16.5" customHeight="1" x14ac:dyDescent="0.2">
      <c r="C721" s="49" t="s">
        <v>960</v>
      </c>
      <c r="H721" s="97" t="s">
        <v>49</v>
      </c>
      <c r="I721" s="97"/>
      <c r="J721" s="51">
        <v>121837000</v>
      </c>
      <c r="K721" s="52">
        <v>121836000</v>
      </c>
      <c r="L721" s="51">
        <v>-1000</v>
      </c>
      <c r="M721" s="51"/>
      <c r="N721" s="51">
        <v>-8.2076873199438604E-4</v>
      </c>
      <c r="O721" s="51"/>
    </row>
    <row r="722" spans="3:15" s="50" customFormat="1" ht="13.5" customHeight="1" x14ac:dyDescent="0.2">
      <c r="C722" s="49" t="s">
        <v>961</v>
      </c>
      <c r="H722" s="53"/>
      <c r="I722" s="49" t="s">
        <v>962</v>
      </c>
      <c r="J722" s="51">
        <v>121837000</v>
      </c>
      <c r="K722" s="52">
        <v>121836000</v>
      </c>
      <c r="L722" s="51">
        <v>-1000</v>
      </c>
      <c r="M722" s="51"/>
      <c r="N722" s="51">
        <v>-8.2076873199438604E-4</v>
      </c>
      <c r="O722" s="51"/>
    </row>
    <row r="723" spans="3:15" ht="3" customHeight="1" x14ac:dyDescent="0.2"/>
    <row r="724" spans="3:15" s="50" customFormat="1" ht="16.5" customHeight="1" x14ac:dyDescent="0.2">
      <c r="C724" s="49" t="s">
        <v>963</v>
      </c>
      <c r="H724" s="97" t="s">
        <v>964</v>
      </c>
      <c r="I724" s="97"/>
      <c r="J724" s="51">
        <v>396072527</v>
      </c>
      <c r="K724" s="52">
        <v>396072527</v>
      </c>
      <c r="L724" s="51">
        <v>0</v>
      </c>
      <c r="M724" s="51"/>
      <c r="N724" s="51">
        <v>0</v>
      </c>
      <c r="O724" s="51"/>
    </row>
    <row r="725" spans="3:15" s="50" customFormat="1" ht="13.5" customHeight="1" x14ac:dyDescent="0.2">
      <c r="C725" s="49" t="s">
        <v>965</v>
      </c>
      <c r="H725" s="53"/>
      <c r="I725" s="49" t="s">
        <v>966</v>
      </c>
      <c r="J725" s="51">
        <v>264807200</v>
      </c>
      <c r="K725" s="52">
        <v>264807200</v>
      </c>
      <c r="L725" s="51">
        <v>0</v>
      </c>
      <c r="M725" s="51"/>
      <c r="N725" s="51">
        <v>0</v>
      </c>
      <c r="O725" s="51"/>
    </row>
    <row r="726" spans="3:15" s="50" customFormat="1" ht="13.5" customHeight="1" x14ac:dyDescent="0.2">
      <c r="C726" s="49" t="s">
        <v>967</v>
      </c>
      <c r="H726" s="53"/>
      <c r="I726" s="49" t="s">
        <v>968</v>
      </c>
      <c r="J726" s="51">
        <v>131265327</v>
      </c>
      <c r="K726" s="52">
        <v>131265327</v>
      </c>
      <c r="L726" s="51">
        <v>0</v>
      </c>
      <c r="M726" s="51"/>
      <c r="N726" s="51">
        <v>0</v>
      </c>
      <c r="O726" s="51"/>
    </row>
    <row r="727" spans="3:15" ht="3" customHeight="1" x14ac:dyDescent="0.2"/>
    <row r="728" spans="3:15" s="50" customFormat="1" ht="16.5" customHeight="1" x14ac:dyDescent="0.2">
      <c r="C728" s="49" t="s">
        <v>969</v>
      </c>
      <c r="H728" s="97" t="s">
        <v>970</v>
      </c>
      <c r="I728" s="97"/>
      <c r="J728" s="51">
        <v>240749351</v>
      </c>
      <c r="K728" s="52">
        <v>240749351</v>
      </c>
      <c r="L728" s="51">
        <v>0</v>
      </c>
      <c r="M728" s="51"/>
      <c r="N728" s="51">
        <v>0</v>
      </c>
      <c r="O728" s="51"/>
    </row>
    <row r="729" spans="3:15" s="50" customFormat="1" ht="13.5" customHeight="1" x14ac:dyDescent="0.2">
      <c r="C729" s="49" t="s">
        <v>971</v>
      </c>
      <c r="H729" s="53"/>
      <c r="I729" s="49" t="s">
        <v>972</v>
      </c>
      <c r="J729" s="51">
        <v>156134251</v>
      </c>
      <c r="K729" s="52">
        <v>156134251</v>
      </c>
      <c r="L729" s="51">
        <v>0</v>
      </c>
      <c r="M729" s="51"/>
      <c r="N729" s="51">
        <v>0</v>
      </c>
      <c r="O729" s="51"/>
    </row>
    <row r="730" spans="3:15" s="50" customFormat="1" ht="13.5" customHeight="1" x14ac:dyDescent="0.2">
      <c r="C730" s="49" t="s">
        <v>973</v>
      </c>
      <c r="H730" s="53"/>
      <c r="I730" s="49" t="s">
        <v>974</v>
      </c>
      <c r="J730" s="51">
        <v>84615100</v>
      </c>
      <c r="K730" s="52">
        <v>84615100</v>
      </c>
      <c r="L730" s="51">
        <v>0</v>
      </c>
      <c r="M730" s="51"/>
      <c r="N730" s="51">
        <v>0</v>
      </c>
      <c r="O730" s="51"/>
    </row>
    <row r="731" spans="3:15" ht="3" customHeight="1" x14ac:dyDescent="0.2"/>
    <row r="732" spans="3:15" s="50" customFormat="1" ht="16.5" customHeight="1" x14ac:dyDescent="0.2">
      <c r="C732" s="49" t="s">
        <v>975</v>
      </c>
      <c r="H732" s="97" t="s">
        <v>976</v>
      </c>
      <c r="I732" s="97"/>
      <c r="J732" s="51">
        <v>327044233</v>
      </c>
      <c r="K732" s="52">
        <v>327044233</v>
      </c>
      <c r="L732" s="51">
        <v>0</v>
      </c>
      <c r="M732" s="51"/>
      <c r="N732" s="51">
        <v>0</v>
      </c>
      <c r="O732" s="51"/>
    </row>
    <row r="733" spans="3:15" s="50" customFormat="1" ht="13.5" customHeight="1" x14ac:dyDescent="0.2">
      <c r="C733" s="49" t="s">
        <v>977</v>
      </c>
      <c r="H733" s="53"/>
      <c r="I733" s="49" t="s">
        <v>978</v>
      </c>
      <c r="J733" s="51">
        <v>200466000</v>
      </c>
      <c r="K733" s="52">
        <v>200466000</v>
      </c>
      <c r="L733" s="51">
        <v>0</v>
      </c>
      <c r="M733" s="51"/>
      <c r="N733" s="51">
        <v>0</v>
      </c>
      <c r="O733" s="51"/>
    </row>
    <row r="734" spans="3:15" s="50" customFormat="1" ht="13.5" customHeight="1" x14ac:dyDescent="0.2">
      <c r="C734" s="49" t="s">
        <v>979</v>
      </c>
      <c r="H734" s="53"/>
      <c r="I734" s="49" t="s">
        <v>980</v>
      </c>
      <c r="J734" s="51">
        <v>126578233</v>
      </c>
      <c r="K734" s="52">
        <v>126578233</v>
      </c>
      <c r="L734" s="51">
        <v>0</v>
      </c>
      <c r="M734" s="51"/>
      <c r="N734" s="51">
        <v>0</v>
      </c>
      <c r="O734" s="51"/>
    </row>
    <row r="735" spans="3:15" ht="3" customHeight="1" x14ac:dyDescent="0.2"/>
    <row r="736" spans="3:15" s="50" customFormat="1" ht="16.5" customHeight="1" x14ac:dyDescent="0.2">
      <c r="C736" s="49" t="s">
        <v>981</v>
      </c>
      <c r="H736" s="97" t="s">
        <v>982</v>
      </c>
      <c r="I736" s="97"/>
      <c r="J736" s="51">
        <v>310668530</v>
      </c>
      <c r="K736" s="52">
        <v>310668530</v>
      </c>
      <c r="L736" s="51">
        <v>0</v>
      </c>
      <c r="M736" s="51"/>
      <c r="N736" s="51">
        <v>0</v>
      </c>
      <c r="O736" s="51"/>
    </row>
    <row r="737" spans="3:15" s="50" customFormat="1" ht="13.5" customHeight="1" x14ac:dyDescent="0.2">
      <c r="C737" s="49" t="s">
        <v>983</v>
      </c>
      <c r="H737" s="53"/>
      <c r="I737" s="49" t="s">
        <v>984</v>
      </c>
      <c r="J737" s="51">
        <v>156917643</v>
      </c>
      <c r="K737" s="52">
        <v>156917643</v>
      </c>
      <c r="L737" s="51">
        <v>0</v>
      </c>
      <c r="M737" s="51"/>
      <c r="N737" s="51">
        <v>0</v>
      </c>
      <c r="O737" s="51"/>
    </row>
    <row r="738" spans="3:15" s="50" customFormat="1" ht="9.75" customHeight="1" x14ac:dyDescent="0.2">
      <c r="C738" s="49" t="s">
        <v>985</v>
      </c>
      <c r="H738" s="53"/>
      <c r="I738" s="54" t="s">
        <v>986</v>
      </c>
      <c r="J738" s="51">
        <v>153750887</v>
      </c>
      <c r="K738" s="52">
        <v>153750887</v>
      </c>
      <c r="L738" s="51">
        <v>0</v>
      </c>
      <c r="M738" s="51"/>
      <c r="N738" s="51">
        <v>0</v>
      </c>
      <c r="O738" s="51"/>
    </row>
    <row r="739" spans="3:15" ht="9.75" customHeight="1" x14ac:dyDescent="0.2">
      <c r="C739" s="12"/>
      <c r="I739" s="25"/>
      <c r="J739" s="10"/>
      <c r="K739" s="30"/>
      <c r="L739" s="10"/>
      <c r="M739" s="10"/>
      <c r="N739" s="10"/>
      <c r="O739" s="10"/>
    </row>
    <row r="740" spans="3:15" ht="3" customHeight="1" x14ac:dyDescent="0.2"/>
    <row r="741" spans="3:15" ht="13.5" customHeight="1" x14ac:dyDescent="0.2">
      <c r="C741" s="12" t="s">
        <v>987</v>
      </c>
      <c r="G741" s="89" t="s">
        <v>988</v>
      </c>
      <c r="H741" s="89"/>
      <c r="I741" s="89"/>
      <c r="J741" s="10">
        <v>3435162223</v>
      </c>
      <c r="K741" s="43">
        <v>3776521639</v>
      </c>
      <c r="L741" s="10">
        <v>341359416</v>
      </c>
      <c r="M741" s="10"/>
      <c r="N741" s="10">
        <v>9.9372138443547389</v>
      </c>
      <c r="O741" s="10"/>
    </row>
    <row r="742" spans="3:15" ht="3" customHeight="1" x14ac:dyDescent="0.2"/>
    <row r="743" spans="3:15" s="36" customFormat="1" ht="16.5" customHeight="1" x14ac:dyDescent="0.2">
      <c r="C743" s="35" t="s">
        <v>989</v>
      </c>
      <c r="H743" s="94" t="s">
        <v>39</v>
      </c>
      <c r="I743" s="94"/>
      <c r="J743" s="37">
        <v>2512737223</v>
      </c>
      <c r="K743" s="38">
        <v>2575212223</v>
      </c>
      <c r="L743" s="37">
        <v>62475000</v>
      </c>
      <c r="M743" s="37"/>
      <c r="N743" s="37">
        <v>2.4863324118472696</v>
      </c>
      <c r="O743" s="37"/>
    </row>
    <row r="744" spans="3:15" s="36" customFormat="1" ht="13.5" customHeight="1" x14ac:dyDescent="0.2">
      <c r="C744" s="35" t="s">
        <v>990</v>
      </c>
      <c r="H744" s="39"/>
      <c r="I744" s="35" t="s">
        <v>41</v>
      </c>
      <c r="J744" s="37">
        <v>194767223</v>
      </c>
      <c r="K744" s="38">
        <v>295745223</v>
      </c>
      <c r="L744" s="37">
        <v>100978000</v>
      </c>
      <c r="M744" s="37"/>
      <c r="N744" s="37">
        <v>51.845479154364696</v>
      </c>
      <c r="O744" s="37"/>
    </row>
    <row r="745" spans="3:15" s="36" customFormat="1" ht="13.5" customHeight="1" x14ac:dyDescent="0.2">
      <c r="C745" s="35" t="s">
        <v>991</v>
      </c>
      <c r="H745" s="39"/>
      <c r="I745" s="35" t="s">
        <v>43</v>
      </c>
      <c r="J745" s="37">
        <v>2317970000</v>
      </c>
      <c r="K745" s="38">
        <v>2279467000</v>
      </c>
      <c r="L745" s="37">
        <v>-38503000</v>
      </c>
      <c r="M745" s="37"/>
      <c r="N745" s="37">
        <v>-1.6610655012791364</v>
      </c>
      <c r="O745" s="37"/>
    </row>
    <row r="746" spans="3:15" ht="3" customHeight="1" x14ac:dyDescent="0.2"/>
    <row r="747" spans="3:15" s="36" customFormat="1" ht="16.5" customHeight="1" x14ac:dyDescent="0.2">
      <c r="C747" s="35" t="s">
        <v>992</v>
      </c>
      <c r="H747" s="94" t="s">
        <v>49</v>
      </c>
      <c r="I747" s="94"/>
      <c r="J747" s="37">
        <v>0</v>
      </c>
      <c r="K747" s="38">
        <v>241359416</v>
      </c>
      <c r="L747" s="37">
        <v>241359416</v>
      </c>
      <c r="M747" s="37"/>
      <c r="N747" s="37">
        <v>0</v>
      </c>
      <c r="O747" s="37"/>
    </row>
    <row r="748" spans="3:15" s="36" customFormat="1" ht="13.5" customHeight="1" x14ac:dyDescent="0.2">
      <c r="C748" s="35" t="s">
        <v>993</v>
      </c>
      <c r="H748" s="39"/>
      <c r="I748" s="35" t="s">
        <v>962</v>
      </c>
      <c r="J748" s="37">
        <v>0</v>
      </c>
      <c r="K748" s="38">
        <v>241359416</v>
      </c>
      <c r="L748" s="37">
        <v>241359416</v>
      </c>
      <c r="M748" s="37"/>
      <c r="N748" s="37">
        <v>0</v>
      </c>
      <c r="O748" s="37"/>
    </row>
    <row r="749" spans="3:15" ht="3" customHeight="1" x14ac:dyDescent="0.2"/>
    <row r="750" spans="3:15" s="36" customFormat="1" ht="16.5" customHeight="1" x14ac:dyDescent="0.2">
      <c r="C750" s="35" t="s">
        <v>994</v>
      </c>
      <c r="H750" s="94" t="s">
        <v>995</v>
      </c>
      <c r="I750" s="94"/>
      <c r="J750" s="37">
        <v>612480000</v>
      </c>
      <c r="K750" s="38">
        <v>605005000</v>
      </c>
      <c r="L750" s="37">
        <v>-7475000</v>
      </c>
      <c r="M750" s="37"/>
      <c r="N750" s="37">
        <v>-1.2204480146290491</v>
      </c>
      <c r="O750" s="37"/>
    </row>
    <row r="751" spans="3:15" s="36" customFormat="1" ht="13.5" customHeight="1" x14ac:dyDescent="0.2">
      <c r="C751" s="35" t="s">
        <v>996</v>
      </c>
      <c r="H751" s="39"/>
      <c r="I751" s="35" t="s">
        <v>997</v>
      </c>
      <c r="J751" s="37">
        <v>612480000</v>
      </c>
      <c r="K751" s="38">
        <v>605005000</v>
      </c>
      <c r="L751" s="37">
        <v>-7475000</v>
      </c>
      <c r="M751" s="37"/>
      <c r="N751" s="37">
        <v>-1.2204480146290491</v>
      </c>
      <c r="O751" s="37"/>
    </row>
    <row r="752" spans="3:15" ht="3" customHeight="1" x14ac:dyDescent="0.2"/>
    <row r="753" spans="3:18" s="36" customFormat="1" ht="16.5" customHeight="1" x14ac:dyDescent="0.2">
      <c r="C753" s="35" t="s">
        <v>998</v>
      </c>
      <c r="H753" s="94" t="s">
        <v>999</v>
      </c>
      <c r="I753" s="94"/>
      <c r="J753" s="37">
        <v>124815000</v>
      </c>
      <c r="K753" s="38">
        <v>164815000</v>
      </c>
      <c r="L753" s="37">
        <v>40000000</v>
      </c>
      <c r="M753" s="37"/>
      <c r="N753" s="37">
        <v>32.047430196691103</v>
      </c>
      <c r="O753" s="37"/>
    </row>
    <row r="754" spans="3:18" s="36" customFormat="1" ht="13.5" customHeight="1" x14ac:dyDescent="0.2">
      <c r="C754" s="35" t="s">
        <v>1000</v>
      </c>
      <c r="H754" s="39"/>
      <c r="I754" s="35" t="s">
        <v>1001</v>
      </c>
      <c r="J754" s="37">
        <v>124815000</v>
      </c>
      <c r="K754" s="38">
        <v>164815000</v>
      </c>
      <c r="L754" s="37">
        <v>40000000</v>
      </c>
      <c r="M754" s="37"/>
      <c r="N754" s="37">
        <v>32.047430196691103</v>
      </c>
      <c r="O754" s="37"/>
    </row>
    <row r="755" spans="3:18" ht="3" customHeight="1" x14ac:dyDescent="0.2"/>
    <row r="756" spans="3:18" s="36" customFormat="1" ht="16.5" customHeight="1" x14ac:dyDescent="0.2">
      <c r="C756" s="35" t="s">
        <v>1002</v>
      </c>
      <c r="H756" s="94" t="s">
        <v>1003</v>
      </c>
      <c r="I756" s="94"/>
      <c r="J756" s="37">
        <v>185130000</v>
      </c>
      <c r="K756" s="38">
        <v>190130000</v>
      </c>
      <c r="L756" s="37">
        <v>5000000</v>
      </c>
      <c r="M756" s="37"/>
      <c r="N756" s="37">
        <v>2.7008048398422728</v>
      </c>
      <c r="O756" s="37"/>
    </row>
    <row r="757" spans="3:18" s="36" customFormat="1" ht="13.5" customHeight="1" x14ac:dyDescent="0.2">
      <c r="C757" s="35" t="s">
        <v>1004</v>
      </c>
      <c r="H757" s="39"/>
      <c r="I757" s="35" t="s">
        <v>1005</v>
      </c>
      <c r="J757" s="37">
        <v>185130000</v>
      </c>
      <c r="K757" s="38">
        <v>190130000</v>
      </c>
      <c r="L757" s="37">
        <v>5000000</v>
      </c>
      <c r="M757" s="37"/>
      <c r="N757" s="37">
        <v>2.7008048398422728</v>
      </c>
      <c r="O757" s="37"/>
    </row>
    <row r="758" spans="3:18" ht="3" customHeight="1" x14ac:dyDescent="0.2"/>
    <row r="759" spans="3:18" ht="9.75" customHeight="1" x14ac:dyDescent="0.2">
      <c r="C759" s="12" t="s">
        <v>1006</v>
      </c>
      <c r="F759" s="96" t="s">
        <v>1007</v>
      </c>
      <c r="G759" s="96"/>
      <c r="H759" s="96"/>
      <c r="I759" s="96"/>
      <c r="J759" s="10">
        <v>102375172336</v>
      </c>
      <c r="K759" s="30">
        <v>112455413198</v>
      </c>
      <c r="L759" s="10">
        <v>10080240862</v>
      </c>
      <c r="M759" s="10"/>
      <c r="N759" s="10">
        <v>9.8463725452067496</v>
      </c>
      <c r="O759" s="10"/>
    </row>
    <row r="760" spans="3:18" ht="9.75" customHeight="1" x14ac:dyDescent="0.2">
      <c r="C760" s="12"/>
      <c r="F760" s="13"/>
      <c r="G760" s="13"/>
      <c r="H760" s="27"/>
      <c r="I760" s="27"/>
      <c r="J760" s="10"/>
      <c r="K760" s="30"/>
      <c r="L760" s="10"/>
      <c r="M760" s="10"/>
      <c r="N760" s="10"/>
      <c r="O760" s="10"/>
    </row>
    <row r="761" spans="3:18" ht="3" customHeight="1" x14ac:dyDescent="0.2"/>
    <row r="762" spans="3:18" ht="13.5" customHeight="1" x14ac:dyDescent="0.2">
      <c r="C762" s="12" t="s">
        <v>1008</v>
      </c>
      <c r="G762" s="89" t="s">
        <v>1009</v>
      </c>
      <c r="H762" s="89"/>
      <c r="I762" s="89"/>
      <c r="J762" s="10">
        <v>30576708443</v>
      </c>
      <c r="K762" s="30">
        <v>31836708443</v>
      </c>
      <c r="L762" s="10">
        <v>1260000000</v>
      </c>
      <c r="M762" s="10"/>
      <c r="N762" s="10">
        <v>4.1207836427156526</v>
      </c>
      <c r="O762" s="10"/>
      <c r="R762" s="101"/>
    </row>
    <row r="763" spans="3:18" ht="3" customHeight="1" x14ac:dyDescent="0.2"/>
    <row r="764" spans="3:18" s="36" customFormat="1" ht="16.5" customHeight="1" x14ac:dyDescent="0.2">
      <c r="C764" s="35" t="s">
        <v>1010</v>
      </c>
      <c r="H764" s="94" t="s">
        <v>39</v>
      </c>
      <c r="I764" s="94"/>
      <c r="J764" s="37">
        <v>4470510907</v>
      </c>
      <c r="K764" s="38">
        <v>5108662407</v>
      </c>
      <c r="L764" s="37">
        <v>638151500</v>
      </c>
      <c r="M764" s="37"/>
      <c r="N764" s="37">
        <v>14.274688358343381</v>
      </c>
      <c r="O764" s="37"/>
    </row>
    <row r="765" spans="3:18" s="36" customFormat="1" ht="13.5" customHeight="1" x14ac:dyDescent="0.2">
      <c r="C765" s="35" t="s">
        <v>1011</v>
      </c>
      <c r="H765" s="39"/>
      <c r="I765" s="35" t="s">
        <v>41</v>
      </c>
      <c r="J765" s="37">
        <v>805000000</v>
      </c>
      <c r="K765" s="38">
        <v>1150000000</v>
      </c>
      <c r="L765" s="37">
        <v>345000000</v>
      </c>
      <c r="M765" s="37"/>
      <c r="N765" s="37">
        <v>42.857142857142854</v>
      </c>
      <c r="O765" s="37"/>
    </row>
    <row r="766" spans="3:18" s="36" customFormat="1" ht="13.5" customHeight="1" x14ac:dyDescent="0.2">
      <c r="C766" s="35" t="s">
        <v>1012</v>
      </c>
      <c r="H766" s="39"/>
      <c r="I766" s="35" t="s">
        <v>1013</v>
      </c>
      <c r="J766" s="37">
        <v>35000000</v>
      </c>
      <c r="K766" s="38">
        <v>32000000</v>
      </c>
      <c r="L766" s="37">
        <v>-3000000</v>
      </c>
      <c r="M766" s="37"/>
      <c r="N766" s="37">
        <v>-8.5714285714285712</v>
      </c>
      <c r="O766" s="37"/>
    </row>
    <row r="767" spans="3:18" s="36" customFormat="1" ht="13.5" customHeight="1" x14ac:dyDescent="0.2">
      <c r="C767" s="35" t="s">
        <v>1012</v>
      </c>
      <c r="H767" s="39"/>
      <c r="I767" s="35" t="s">
        <v>43</v>
      </c>
      <c r="J767" s="37">
        <v>3314315907</v>
      </c>
      <c r="K767" s="38">
        <v>3569315907</v>
      </c>
      <c r="L767" s="37">
        <v>255000000</v>
      </c>
      <c r="M767" s="37"/>
      <c r="N767" s="37">
        <v>7.6938954268489406</v>
      </c>
      <c r="O767" s="37"/>
    </row>
    <row r="768" spans="3:18" s="36" customFormat="1" ht="13.5" customHeight="1" x14ac:dyDescent="0.2">
      <c r="C768" s="35" t="s">
        <v>1014</v>
      </c>
      <c r="H768" s="39"/>
      <c r="I768" s="35" t="s">
        <v>1015</v>
      </c>
      <c r="J768" s="37">
        <v>196195000</v>
      </c>
      <c r="K768" s="38">
        <v>173822000</v>
      </c>
      <c r="L768" s="37">
        <v>-22373000</v>
      </c>
      <c r="M768" s="37"/>
      <c r="N768" s="37">
        <v>-11.403450648589413</v>
      </c>
      <c r="O768" s="37"/>
    </row>
    <row r="769" spans="3:15" s="36" customFormat="1" ht="13.5" customHeight="1" x14ac:dyDescent="0.2">
      <c r="C769" s="35" t="s">
        <v>1016</v>
      </c>
      <c r="H769" s="39"/>
      <c r="I769" s="35" t="s">
        <v>1017</v>
      </c>
      <c r="J769" s="37">
        <v>120000000</v>
      </c>
      <c r="K769" s="38">
        <v>183524500</v>
      </c>
      <c r="L769" s="37">
        <v>63524500</v>
      </c>
      <c r="M769" s="37"/>
      <c r="N769" s="37">
        <v>52.937083333333334</v>
      </c>
      <c r="O769" s="37"/>
    </row>
    <row r="770" spans="3:15" ht="3" customHeight="1" x14ac:dyDescent="0.2"/>
    <row r="771" spans="3:15" ht="16.5" customHeight="1" x14ac:dyDescent="0.2">
      <c r="C771" s="12" t="s">
        <v>1018</v>
      </c>
      <c r="H771" s="77" t="s">
        <v>49</v>
      </c>
      <c r="I771" s="77"/>
      <c r="J771" s="10">
        <v>10219923294</v>
      </c>
      <c r="K771" s="30">
        <v>10548809294</v>
      </c>
      <c r="L771" s="10">
        <v>328886000</v>
      </c>
      <c r="M771" s="10"/>
      <c r="N771" s="10">
        <v>3.2180867755933669</v>
      </c>
      <c r="O771" s="10"/>
    </row>
    <row r="772" spans="3:15" s="36" customFormat="1" ht="13.5" customHeight="1" x14ac:dyDescent="0.2">
      <c r="C772" s="35" t="s">
        <v>1019</v>
      </c>
      <c r="H772" s="39"/>
      <c r="I772" s="35" t="s">
        <v>53</v>
      </c>
      <c r="J772" s="37">
        <v>3553967500</v>
      </c>
      <c r="K772" s="38">
        <v>2883068000</v>
      </c>
      <c r="L772" s="37">
        <v>-670899500</v>
      </c>
      <c r="M772" s="37"/>
      <c r="N772" s="37">
        <v>-18.877479886915118</v>
      </c>
      <c r="O772" s="37"/>
    </row>
    <row r="773" spans="3:15" s="36" customFormat="1" ht="13.5" customHeight="1" x14ac:dyDescent="0.2">
      <c r="C773" s="35" t="s">
        <v>1020</v>
      </c>
      <c r="H773" s="39"/>
      <c r="I773" s="35" t="s">
        <v>1021</v>
      </c>
      <c r="J773" s="37">
        <v>3730334136</v>
      </c>
      <c r="K773" s="38">
        <v>4469359136</v>
      </c>
      <c r="L773" s="37">
        <v>739025000</v>
      </c>
      <c r="M773" s="37"/>
      <c r="N773" s="37">
        <v>19.8112279773535</v>
      </c>
      <c r="O773" s="37"/>
    </row>
    <row r="774" spans="3:15" s="36" customFormat="1" ht="13.5" customHeight="1" x14ac:dyDescent="0.2">
      <c r="C774" s="35" t="s">
        <v>1022</v>
      </c>
      <c r="H774" s="39"/>
      <c r="I774" s="35" t="s">
        <v>55</v>
      </c>
      <c r="J774" s="37">
        <v>450750000</v>
      </c>
      <c r="K774" s="38">
        <v>475684500</v>
      </c>
      <c r="L774" s="37">
        <v>24934500</v>
      </c>
      <c r="M774" s="37"/>
      <c r="N774" s="37">
        <v>5.5317803660565721</v>
      </c>
      <c r="O774" s="37"/>
    </row>
    <row r="775" spans="3:15" s="36" customFormat="1" ht="13.5" customHeight="1" x14ac:dyDescent="0.2">
      <c r="C775" s="35" t="s">
        <v>1023</v>
      </c>
      <c r="H775" s="39"/>
      <c r="I775" s="35" t="s">
        <v>1024</v>
      </c>
      <c r="J775" s="37">
        <v>126000000</v>
      </c>
      <c r="K775" s="38">
        <v>126000000</v>
      </c>
      <c r="L775" s="37">
        <v>0</v>
      </c>
      <c r="M775" s="37"/>
      <c r="N775" s="37">
        <v>0</v>
      </c>
      <c r="O775" s="37"/>
    </row>
    <row r="776" spans="3:15" s="36" customFormat="1" ht="9.75" customHeight="1" x14ac:dyDescent="0.2">
      <c r="C776" s="35" t="s">
        <v>1025</v>
      </c>
      <c r="H776" s="39"/>
      <c r="I776" s="40" t="s">
        <v>1026</v>
      </c>
      <c r="J776" s="37">
        <v>1964871658</v>
      </c>
      <c r="K776" s="38">
        <v>2004697658</v>
      </c>
      <c r="L776" s="37">
        <v>39826000</v>
      </c>
      <c r="M776" s="37"/>
      <c r="N776" s="37">
        <v>2.0269008328278306</v>
      </c>
      <c r="O776" s="37"/>
    </row>
    <row r="777" spans="3:15" ht="9.75" customHeight="1" x14ac:dyDescent="0.2">
      <c r="C777" s="12"/>
      <c r="I777" s="25"/>
      <c r="J777" s="10"/>
      <c r="K777" s="30"/>
      <c r="L777" s="10"/>
      <c r="M777" s="10"/>
      <c r="N777" s="10"/>
      <c r="O777" s="10"/>
    </row>
    <row r="778" spans="3:15" s="36" customFormat="1" ht="13.5" customHeight="1" x14ac:dyDescent="0.2">
      <c r="C778" s="35" t="s">
        <v>1027</v>
      </c>
      <c r="H778" s="39"/>
      <c r="I778" s="35" t="s">
        <v>1028</v>
      </c>
      <c r="J778" s="37">
        <v>242000000</v>
      </c>
      <c r="K778" s="38">
        <v>242000000</v>
      </c>
      <c r="L778" s="37">
        <v>0</v>
      </c>
      <c r="M778" s="37"/>
      <c r="N778" s="37">
        <v>0</v>
      </c>
      <c r="O778" s="37"/>
    </row>
    <row r="779" spans="3:15" s="36" customFormat="1" ht="13.5" customHeight="1" x14ac:dyDescent="0.2">
      <c r="C779" s="35" t="s">
        <v>1029</v>
      </c>
      <c r="H779" s="39"/>
      <c r="I779" s="35" t="s">
        <v>1030</v>
      </c>
      <c r="J779" s="37">
        <v>152000000</v>
      </c>
      <c r="K779" s="38">
        <v>132000000</v>
      </c>
      <c r="L779" s="37">
        <v>-20000000</v>
      </c>
      <c r="M779" s="37"/>
      <c r="N779" s="37">
        <v>-13.157894736842104</v>
      </c>
      <c r="O779" s="37"/>
    </row>
    <row r="780" spans="3:15" ht="13.5" customHeight="1" x14ac:dyDescent="0.2">
      <c r="C780" s="12" t="s">
        <v>1031</v>
      </c>
      <c r="I780" s="24" t="s">
        <v>1032</v>
      </c>
      <c r="J780" s="10">
        <v>0</v>
      </c>
      <c r="K780" s="30">
        <v>216000000</v>
      </c>
      <c r="L780" s="10">
        <v>216000000</v>
      </c>
      <c r="M780" s="10"/>
      <c r="N780" s="10">
        <v>0</v>
      </c>
      <c r="O780" s="10"/>
    </row>
    <row r="781" spans="3:15" ht="3" customHeight="1" x14ac:dyDescent="0.2"/>
    <row r="782" spans="3:15" ht="16.5" customHeight="1" x14ac:dyDescent="0.2">
      <c r="C782" s="12" t="s">
        <v>1033</v>
      </c>
      <c r="H782" s="77" t="s">
        <v>222</v>
      </c>
      <c r="I782" s="77"/>
      <c r="J782" s="10">
        <v>1947776994</v>
      </c>
      <c r="K782" s="30">
        <v>2163573994</v>
      </c>
      <c r="L782" s="10">
        <v>215797000</v>
      </c>
      <c r="M782" s="10"/>
      <c r="N782" s="10">
        <v>11.079143077711082</v>
      </c>
      <c r="O782" s="10"/>
    </row>
    <row r="783" spans="3:15" s="36" customFormat="1" ht="13.5" customHeight="1" x14ac:dyDescent="0.2">
      <c r="C783" s="35" t="s">
        <v>1034</v>
      </c>
      <c r="H783" s="39"/>
      <c r="I783" s="35" t="s">
        <v>598</v>
      </c>
      <c r="J783" s="37">
        <v>217500000</v>
      </c>
      <c r="K783" s="38">
        <v>272850000</v>
      </c>
      <c r="L783" s="37">
        <v>55350000</v>
      </c>
      <c r="M783" s="37"/>
      <c r="N783" s="37">
        <v>25.448275862068964</v>
      </c>
      <c r="O783" s="37"/>
    </row>
    <row r="784" spans="3:15" s="36" customFormat="1" ht="9.75" customHeight="1" x14ac:dyDescent="0.2">
      <c r="C784" s="35" t="s">
        <v>1035</v>
      </c>
      <c r="H784" s="39"/>
      <c r="I784" s="40" t="s">
        <v>1036</v>
      </c>
      <c r="J784" s="37">
        <v>242436994</v>
      </c>
      <c r="K784" s="38">
        <v>236369994</v>
      </c>
      <c r="L784" s="37">
        <v>-6067000</v>
      </c>
      <c r="M784" s="37"/>
      <c r="N784" s="37">
        <v>-2.5025058675657395</v>
      </c>
      <c r="O784" s="37"/>
    </row>
    <row r="785" spans="3:15" s="64" customFormat="1" ht="9.75" customHeight="1" x14ac:dyDescent="0.2">
      <c r="C785" s="63"/>
      <c r="H785" s="65"/>
      <c r="I785" s="68"/>
      <c r="J785" s="66"/>
      <c r="K785" s="67"/>
      <c r="L785" s="66"/>
      <c r="M785" s="66"/>
      <c r="N785" s="66"/>
      <c r="O785" s="66"/>
    </row>
    <row r="786" spans="3:15" s="36" customFormat="1" ht="18.75" customHeight="1" x14ac:dyDescent="0.2">
      <c r="C786" s="35" t="s">
        <v>1037</v>
      </c>
      <c r="H786" s="39"/>
      <c r="I786" s="35" t="s">
        <v>1038</v>
      </c>
      <c r="J786" s="37">
        <v>170000000</v>
      </c>
      <c r="K786" s="38">
        <v>170000000</v>
      </c>
      <c r="L786" s="37">
        <v>0</v>
      </c>
      <c r="M786" s="37"/>
      <c r="N786" s="37">
        <v>0</v>
      </c>
      <c r="O786" s="37"/>
    </row>
    <row r="787" spans="3:15" s="36" customFormat="1" ht="13.5" customHeight="1" x14ac:dyDescent="0.2">
      <c r="C787" s="35" t="s">
        <v>1039</v>
      </c>
      <c r="H787" s="39"/>
      <c r="I787" s="35" t="s">
        <v>1040</v>
      </c>
      <c r="J787" s="37">
        <v>390150000</v>
      </c>
      <c r="K787" s="38">
        <v>454329500</v>
      </c>
      <c r="L787" s="37">
        <v>64179500</v>
      </c>
      <c r="M787" s="37"/>
      <c r="N787" s="37">
        <v>16.449955145456876</v>
      </c>
      <c r="O787" s="37"/>
    </row>
    <row r="788" spans="3:15" s="36" customFormat="1" ht="13.5" customHeight="1" x14ac:dyDescent="0.2">
      <c r="C788" s="35" t="s">
        <v>1041</v>
      </c>
      <c r="H788" s="39"/>
      <c r="I788" s="35" t="s">
        <v>1042</v>
      </c>
      <c r="J788" s="37">
        <v>338900000</v>
      </c>
      <c r="K788" s="38">
        <v>471400000</v>
      </c>
      <c r="L788" s="37">
        <v>132500000</v>
      </c>
      <c r="M788" s="37"/>
      <c r="N788" s="37">
        <v>39.097078784302155</v>
      </c>
      <c r="O788" s="37"/>
    </row>
    <row r="789" spans="3:15" s="36" customFormat="1" ht="13.5" customHeight="1" x14ac:dyDescent="0.2">
      <c r="C789" s="35" t="s">
        <v>1043</v>
      </c>
      <c r="H789" s="39"/>
      <c r="I789" s="35" t="s">
        <v>586</v>
      </c>
      <c r="J789" s="37">
        <v>81990000</v>
      </c>
      <c r="K789" s="38">
        <v>54250000</v>
      </c>
      <c r="L789" s="37">
        <v>-27740000</v>
      </c>
      <c r="M789" s="37"/>
      <c r="N789" s="37">
        <v>-33.833394316380044</v>
      </c>
      <c r="O789" s="37"/>
    </row>
    <row r="790" spans="3:15" s="36" customFormat="1" ht="13.5" customHeight="1" x14ac:dyDescent="0.2">
      <c r="C790" s="35" t="s">
        <v>1044</v>
      </c>
      <c r="H790" s="39"/>
      <c r="I790" s="35" t="s">
        <v>1045</v>
      </c>
      <c r="J790" s="37">
        <v>259400000</v>
      </c>
      <c r="K790" s="38">
        <v>220874500</v>
      </c>
      <c r="L790" s="37">
        <v>-38525500</v>
      </c>
      <c r="M790" s="37"/>
      <c r="N790" s="37">
        <v>-14.851773323053202</v>
      </c>
      <c r="O790" s="37"/>
    </row>
    <row r="791" spans="3:15" s="36" customFormat="1" ht="13.5" customHeight="1" x14ac:dyDescent="0.2">
      <c r="C791" s="35" t="s">
        <v>1046</v>
      </c>
      <c r="H791" s="39"/>
      <c r="I791" s="35" t="s">
        <v>1047</v>
      </c>
      <c r="J791" s="37">
        <v>247400000</v>
      </c>
      <c r="K791" s="38">
        <v>283500000</v>
      </c>
      <c r="L791" s="37">
        <v>36100000</v>
      </c>
      <c r="M791" s="37"/>
      <c r="N791" s="37">
        <v>14.591754244139047</v>
      </c>
      <c r="O791" s="37"/>
    </row>
    <row r="792" spans="3:15" ht="3" customHeight="1" x14ac:dyDescent="0.2"/>
    <row r="793" spans="3:15" s="36" customFormat="1" ht="9.75" customHeight="1" x14ac:dyDescent="0.2">
      <c r="C793" s="35" t="s">
        <v>1048</v>
      </c>
      <c r="H793" s="95" t="s">
        <v>1049</v>
      </c>
      <c r="I793" s="95"/>
      <c r="J793" s="37">
        <v>338655000</v>
      </c>
      <c r="K793" s="38">
        <v>291486500</v>
      </c>
      <c r="L793" s="37">
        <v>-47168500</v>
      </c>
      <c r="M793" s="37"/>
      <c r="N793" s="37">
        <v>-13.928186502487783</v>
      </c>
      <c r="O793" s="37"/>
    </row>
    <row r="794" spans="3:15" s="36" customFormat="1" ht="9.75" customHeight="1" x14ac:dyDescent="0.2">
      <c r="C794" s="35"/>
      <c r="H794" s="42"/>
      <c r="I794" s="42"/>
      <c r="J794" s="37"/>
      <c r="K794" s="38"/>
      <c r="L794" s="37"/>
      <c r="M794" s="37"/>
      <c r="N794" s="37"/>
      <c r="O794" s="37"/>
    </row>
    <row r="795" spans="3:15" s="36" customFormat="1" ht="9.75" customHeight="1" x14ac:dyDescent="0.2">
      <c r="C795" s="35" t="s">
        <v>1050</v>
      </c>
      <c r="H795" s="39"/>
      <c r="I795" s="40" t="s">
        <v>1051</v>
      </c>
      <c r="J795" s="37">
        <v>324625000</v>
      </c>
      <c r="K795" s="38">
        <v>278986500</v>
      </c>
      <c r="L795" s="37">
        <v>-45638500</v>
      </c>
      <c r="M795" s="37"/>
      <c r="N795" s="37">
        <v>-14.058837119753562</v>
      </c>
      <c r="O795" s="37"/>
    </row>
    <row r="796" spans="3:15" s="36" customFormat="1" ht="9.75" customHeight="1" x14ac:dyDescent="0.2">
      <c r="C796" s="35"/>
      <c r="H796" s="39"/>
      <c r="I796" s="40"/>
      <c r="J796" s="37"/>
      <c r="K796" s="38"/>
      <c r="L796" s="37"/>
      <c r="M796" s="37"/>
      <c r="N796" s="37"/>
      <c r="O796" s="37"/>
    </row>
    <row r="797" spans="3:15" s="36" customFormat="1" ht="9.75" customHeight="1" x14ac:dyDescent="0.2">
      <c r="C797" s="35" t="s">
        <v>1052</v>
      </c>
      <c r="H797" s="39"/>
      <c r="I797" s="40" t="s">
        <v>1053</v>
      </c>
      <c r="J797" s="37">
        <v>14030000</v>
      </c>
      <c r="K797" s="38">
        <v>12500000</v>
      </c>
      <c r="L797" s="37">
        <v>-1530000</v>
      </c>
      <c r="M797" s="37"/>
      <c r="N797" s="37">
        <v>-10.90520313613685</v>
      </c>
      <c r="O797" s="37"/>
    </row>
    <row r="798" spans="3:15" s="64" customFormat="1" ht="9.75" customHeight="1" x14ac:dyDescent="0.2">
      <c r="C798" s="63"/>
      <c r="H798" s="65"/>
      <c r="I798" s="68"/>
      <c r="J798" s="66"/>
      <c r="K798" s="67"/>
      <c r="L798" s="66"/>
      <c r="M798" s="66"/>
      <c r="N798" s="66"/>
      <c r="O798" s="66"/>
    </row>
    <row r="799" spans="3:15" s="64" customFormat="1" ht="3" customHeight="1" x14ac:dyDescent="0.2">
      <c r="H799" s="65"/>
      <c r="I799" s="65"/>
    </row>
    <row r="800" spans="3:15" s="36" customFormat="1" ht="16.5" customHeight="1" x14ac:dyDescent="0.2">
      <c r="C800" s="35" t="s">
        <v>1054</v>
      </c>
      <c r="H800" s="94" t="s">
        <v>1055</v>
      </c>
      <c r="I800" s="94"/>
      <c r="J800" s="37">
        <v>837725910</v>
      </c>
      <c r="K800" s="38">
        <v>795280910</v>
      </c>
      <c r="L800" s="37">
        <v>-42445000</v>
      </c>
      <c r="M800" s="37"/>
      <c r="N800" s="37">
        <v>-5.0666929950871404</v>
      </c>
      <c r="O800" s="37"/>
    </row>
    <row r="801" spans="3:15" s="36" customFormat="1" ht="13.5" customHeight="1" x14ac:dyDescent="0.2">
      <c r="C801" s="35" t="s">
        <v>1056</v>
      </c>
      <c r="H801" s="39"/>
      <c r="I801" s="35" t="s">
        <v>1057</v>
      </c>
      <c r="J801" s="37">
        <v>184100000</v>
      </c>
      <c r="K801" s="38">
        <v>163650000</v>
      </c>
      <c r="L801" s="37">
        <v>-20450000</v>
      </c>
      <c r="M801" s="37"/>
      <c r="N801" s="37">
        <v>-11.108093427485063</v>
      </c>
      <c r="O801" s="37"/>
    </row>
    <row r="802" spans="3:15" s="36" customFormat="1" ht="13.5" customHeight="1" x14ac:dyDescent="0.2">
      <c r="C802" s="35" t="s">
        <v>1058</v>
      </c>
      <c r="H802" s="39"/>
      <c r="I802" s="35" t="s">
        <v>1059</v>
      </c>
      <c r="J802" s="37">
        <v>653625910</v>
      </c>
      <c r="K802" s="38">
        <v>631630910</v>
      </c>
      <c r="L802" s="37">
        <v>-21995000</v>
      </c>
      <c r="M802" s="37"/>
      <c r="N802" s="37">
        <v>-3.3650746801025679</v>
      </c>
      <c r="O802" s="37"/>
    </row>
    <row r="803" spans="3:15" s="64" customFormat="1" ht="3" customHeight="1" x14ac:dyDescent="0.2">
      <c r="H803" s="65"/>
      <c r="I803" s="65"/>
    </row>
    <row r="804" spans="3:15" s="36" customFormat="1" ht="16.5" customHeight="1" x14ac:dyDescent="0.2">
      <c r="C804" s="35" t="s">
        <v>1060</v>
      </c>
      <c r="H804" s="94" t="s">
        <v>1061</v>
      </c>
      <c r="I804" s="94"/>
      <c r="J804" s="37">
        <v>756742917</v>
      </c>
      <c r="K804" s="38">
        <v>823520917</v>
      </c>
      <c r="L804" s="37">
        <v>66778000</v>
      </c>
      <c r="M804" s="37"/>
      <c r="N804" s="37">
        <v>8.8243970970659245</v>
      </c>
      <c r="O804" s="37"/>
    </row>
    <row r="805" spans="3:15" s="36" customFormat="1" ht="13.5" customHeight="1" x14ac:dyDescent="0.2">
      <c r="C805" s="35" t="s">
        <v>1062</v>
      </c>
      <c r="H805" s="39"/>
      <c r="I805" s="35" t="s">
        <v>1063</v>
      </c>
      <c r="J805" s="37">
        <v>221501917</v>
      </c>
      <c r="K805" s="38">
        <v>267429917</v>
      </c>
      <c r="L805" s="37">
        <v>45928000</v>
      </c>
      <c r="M805" s="37"/>
      <c r="N805" s="37">
        <v>20.734809261267024</v>
      </c>
      <c r="O805" s="37"/>
    </row>
    <row r="806" spans="3:15" s="36" customFormat="1" ht="13.5" customHeight="1" x14ac:dyDescent="0.2">
      <c r="C806" s="35" t="s">
        <v>1064</v>
      </c>
      <c r="H806" s="39"/>
      <c r="I806" s="35" t="s">
        <v>1065</v>
      </c>
      <c r="J806" s="37">
        <v>80800000</v>
      </c>
      <c r="K806" s="38">
        <v>80800000</v>
      </c>
      <c r="L806" s="37">
        <v>0</v>
      </c>
      <c r="M806" s="37"/>
      <c r="N806" s="37">
        <v>0</v>
      </c>
      <c r="O806" s="37"/>
    </row>
    <row r="807" spans="3:15" s="36" customFormat="1" ht="13.5" customHeight="1" x14ac:dyDescent="0.2">
      <c r="C807" s="35" t="s">
        <v>1066</v>
      </c>
      <c r="H807" s="39"/>
      <c r="I807" s="35" t="s">
        <v>1067</v>
      </c>
      <c r="J807" s="37">
        <v>85620000</v>
      </c>
      <c r="K807" s="38">
        <v>106470000</v>
      </c>
      <c r="L807" s="37">
        <v>20850000</v>
      </c>
      <c r="M807" s="37"/>
      <c r="N807" s="37">
        <v>24.351786965662228</v>
      </c>
      <c r="O807" s="37"/>
    </row>
    <row r="808" spans="3:15" s="36" customFormat="1" ht="13.5" customHeight="1" x14ac:dyDescent="0.2">
      <c r="C808" s="35" t="s">
        <v>1068</v>
      </c>
      <c r="H808" s="39"/>
      <c r="I808" s="35" t="s">
        <v>1069</v>
      </c>
      <c r="J808" s="37">
        <v>368821000</v>
      </c>
      <c r="K808" s="38">
        <v>368821000</v>
      </c>
      <c r="L808" s="37">
        <v>0</v>
      </c>
      <c r="M808" s="37"/>
      <c r="N808" s="37">
        <v>0</v>
      </c>
      <c r="O808" s="37"/>
    </row>
    <row r="809" spans="3:15" s="64" customFormat="1" ht="3" customHeight="1" x14ac:dyDescent="0.2">
      <c r="H809" s="65"/>
      <c r="I809" s="65"/>
    </row>
    <row r="810" spans="3:15" s="36" customFormat="1" ht="16.5" customHeight="1" x14ac:dyDescent="0.2">
      <c r="C810" s="35" t="s">
        <v>1070</v>
      </c>
      <c r="H810" s="94" t="s">
        <v>1071</v>
      </c>
      <c r="I810" s="94"/>
      <c r="J810" s="37">
        <v>195900460</v>
      </c>
      <c r="K810" s="38">
        <v>171567460</v>
      </c>
      <c r="L810" s="37">
        <v>-24333000</v>
      </c>
      <c r="M810" s="37"/>
      <c r="N810" s="37">
        <v>-12.421104064788821</v>
      </c>
      <c r="O810" s="37"/>
    </row>
    <row r="811" spans="3:15" s="36" customFormat="1" ht="13.5" customHeight="1" x14ac:dyDescent="0.2">
      <c r="C811" s="35" t="s">
        <v>1072</v>
      </c>
      <c r="H811" s="39"/>
      <c r="I811" s="35" t="s">
        <v>1073</v>
      </c>
      <c r="J811" s="37">
        <v>195900460</v>
      </c>
      <c r="K811" s="38">
        <v>171567460</v>
      </c>
      <c r="L811" s="37">
        <v>-24333000</v>
      </c>
      <c r="M811" s="37"/>
      <c r="N811" s="37">
        <v>-12.421104064788821</v>
      </c>
      <c r="O811" s="37"/>
    </row>
    <row r="812" spans="3:15" s="64" customFormat="1" ht="3" customHeight="1" x14ac:dyDescent="0.2">
      <c r="H812" s="65"/>
      <c r="I812" s="65"/>
    </row>
    <row r="813" spans="3:15" s="36" customFormat="1" ht="16.5" customHeight="1" x14ac:dyDescent="0.2">
      <c r="C813" s="35" t="s">
        <v>1074</v>
      </c>
      <c r="H813" s="94" t="s">
        <v>1075</v>
      </c>
      <c r="I813" s="94"/>
      <c r="J813" s="37">
        <v>1915500000</v>
      </c>
      <c r="K813" s="38">
        <v>1915500000</v>
      </c>
      <c r="L813" s="37">
        <v>0</v>
      </c>
      <c r="M813" s="37"/>
      <c r="N813" s="37">
        <v>0</v>
      </c>
      <c r="O813" s="37"/>
    </row>
    <row r="814" spans="3:15" s="36" customFormat="1" ht="9.75" customHeight="1" x14ac:dyDescent="0.2">
      <c r="C814" s="35" t="s">
        <v>1076</v>
      </c>
      <c r="H814" s="39"/>
      <c r="I814" s="40" t="s">
        <v>1077</v>
      </c>
      <c r="J814" s="37">
        <v>461500000</v>
      </c>
      <c r="K814" s="38">
        <v>461500000</v>
      </c>
      <c r="L814" s="37">
        <v>0</v>
      </c>
      <c r="M814" s="37"/>
      <c r="N814" s="37">
        <v>0</v>
      </c>
      <c r="O814" s="37"/>
    </row>
    <row r="815" spans="3:15" s="36" customFormat="1" ht="9.75" customHeight="1" x14ac:dyDescent="0.2">
      <c r="C815" s="35"/>
      <c r="H815" s="39"/>
      <c r="I815" s="40"/>
      <c r="J815" s="37"/>
      <c r="K815" s="38"/>
      <c r="L815" s="37"/>
      <c r="M815" s="37"/>
      <c r="N815" s="37"/>
      <c r="O815" s="37"/>
    </row>
    <row r="816" spans="3:15" s="36" customFormat="1" ht="13.5" customHeight="1" x14ac:dyDescent="0.2">
      <c r="C816" s="35" t="s">
        <v>1078</v>
      </c>
      <c r="H816" s="39"/>
      <c r="I816" s="35" t="s">
        <v>1079</v>
      </c>
      <c r="J816" s="37">
        <v>300000000</v>
      </c>
      <c r="K816" s="38">
        <v>300000000</v>
      </c>
      <c r="L816" s="37">
        <v>0</v>
      </c>
      <c r="M816" s="37"/>
      <c r="N816" s="37">
        <v>0</v>
      </c>
      <c r="O816" s="37"/>
    </row>
    <row r="817" spans="3:15" s="36" customFormat="1" ht="13.5" customHeight="1" x14ac:dyDescent="0.2">
      <c r="C817" s="35" t="s">
        <v>1080</v>
      </c>
      <c r="H817" s="39"/>
      <c r="I817" s="35" t="s">
        <v>1081</v>
      </c>
      <c r="J817" s="37">
        <v>244000000</v>
      </c>
      <c r="K817" s="38">
        <v>244000000</v>
      </c>
      <c r="L817" s="37">
        <v>0</v>
      </c>
      <c r="M817" s="37"/>
      <c r="N817" s="37">
        <v>0</v>
      </c>
      <c r="O817" s="37"/>
    </row>
    <row r="818" spans="3:15" s="36" customFormat="1" ht="13.5" customHeight="1" x14ac:dyDescent="0.2">
      <c r="C818" s="35" t="s">
        <v>1082</v>
      </c>
      <c r="H818" s="39"/>
      <c r="I818" s="35" t="s">
        <v>1083</v>
      </c>
      <c r="J818" s="37">
        <v>910000000</v>
      </c>
      <c r="K818" s="38">
        <v>910000000</v>
      </c>
      <c r="L818" s="37">
        <v>0</v>
      </c>
      <c r="M818" s="37"/>
      <c r="N818" s="37">
        <v>0</v>
      </c>
      <c r="O818" s="37"/>
    </row>
    <row r="819" spans="3:15" s="64" customFormat="1" ht="3" customHeight="1" x14ac:dyDescent="0.2">
      <c r="H819" s="65"/>
      <c r="I819" s="65"/>
    </row>
    <row r="820" spans="3:15" s="36" customFormat="1" ht="16.5" customHeight="1" x14ac:dyDescent="0.2">
      <c r="C820" s="35" t="s">
        <v>1084</v>
      </c>
      <c r="H820" s="94" t="s">
        <v>1085</v>
      </c>
      <c r="I820" s="94"/>
      <c r="J820" s="37">
        <v>2094266613</v>
      </c>
      <c r="K820" s="38">
        <v>2094266613</v>
      </c>
      <c r="L820" s="37">
        <v>0</v>
      </c>
      <c r="M820" s="37"/>
      <c r="N820" s="37">
        <v>0</v>
      </c>
      <c r="O820" s="37"/>
    </row>
    <row r="821" spans="3:15" s="36" customFormat="1" ht="13.5" customHeight="1" x14ac:dyDescent="0.2">
      <c r="C821" s="35" t="s">
        <v>1086</v>
      </c>
      <c r="H821" s="39"/>
      <c r="I821" s="35" t="s">
        <v>1087</v>
      </c>
      <c r="J821" s="37">
        <v>1701691303</v>
      </c>
      <c r="K821" s="38">
        <v>1753081803</v>
      </c>
      <c r="L821" s="37">
        <v>51390500</v>
      </c>
      <c r="M821" s="37"/>
      <c r="N821" s="37">
        <v>3.0199660719544741</v>
      </c>
      <c r="O821" s="37"/>
    </row>
    <row r="822" spans="3:15" s="36" customFormat="1" ht="13.5" customHeight="1" x14ac:dyDescent="0.2">
      <c r="C822" s="35" t="s">
        <v>1088</v>
      </c>
      <c r="H822" s="39"/>
      <c r="I822" s="35" t="s">
        <v>1089</v>
      </c>
      <c r="J822" s="37">
        <v>392575310</v>
      </c>
      <c r="K822" s="38">
        <v>341184810</v>
      </c>
      <c r="L822" s="37">
        <v>-51390500</v>
      </c>
      <c r="M822" s="37"/>
      <c r="N822" s="37">
        <v>-13.090609289718195</v>
      </c>
      <c r="O822" s="37"/>
    </row>
    <row r="823" spans="3:15" s="64" customFormat="1" ht="3" customHeight="1" x14ac:dyDescent="0.2">
      <c r="H823" s="65"/>
      <c r="I823" s="65"/>
    </row>
    <row r="824" spans="3:15" s="36" customFormat="1" ht="16.5" customHeight="1" x14ac:dyDescent="0.2">
      <c r="C824" s="35" t="s">
        <v>1090</v>
      </c>
      <c r="H824" s="94" t="s">
        <v>1091</v>
      </c>
      <c r="I824" s="94"/>
      <c r="J824" s="37">
        <v>838630000</v>
      </c>
      <c r="K824" s="38">
        <v>977230000</v>
      </c>
      <c r="L824" s="37">
        <v>138600000</v>
      </c>
      <c r="M824" s="37"/>
      <c r="N824" s="37">
        <v>16.526954676078844</v>
      </c>
      <c r="O824" s="37"/>
    </row>
    <row r="825" spans="3:15" s="36" customFormat="1" ht="13.5" customHeight="1" x14ac:dyDescent="0.2">
      <c r="C825" s="35" t="s">
        <v>1092</v>
      </c>
      <c r="H825" s="39"/>
      <c r="I825" s="35" t="s">
        <v>1093</v>
      </c>
      <c r="J825" s="37">
        <v>838630000</v>
      </c>
      <c r="K825" s="38">
        <v>977230000</v>
      </c>
      <c r="L825" s="37">
        <v>138600000</v>
      </c>
      <c r="M825" s="37"/>
      <c r="N825" s="37">
        <v>16.526954676078844</v>
      </c>
      <c r="O825" s="37"/>
    </row>
    <row r="826" spans="3:15" s="64" customFormat="1" ht="3" customHeight="1" x14ac:dyDescent="0.2">
      <c r="H826" s="65"/>
      <c r="I826" s="65"/>
    </row>
    <row r="827" spans="3:15" s="36" customFormat="1" ht="16.5" customHeight="1" x14ac:dyDescent="0.2">
      <c r="C827" s="35" t="s">
        <v>1094</v>
      </c>
      <c r="H827" s="94" t="s">
        <v>1095</v>
      </c>
      <c r="I827" s="94"/>
      <c r="J827" s="37">
        <v>191800000</v>
      </c>
      <c r="K827" s="38">
        <v>159930000</v>
      </c>
      <c r="L827" s="37">
        <v>-31870000</v>
      </c>
      <c r="M827" s="37"/>
      <c r="N827" s="37">
        <v>-16.616266944734097</v>
      </c>
      <c r="O827" s="37"/>
    </row>
    <row r="828" spans="3:15" s="36" customFormat="1" ht="13.5" customHeight="1" x14ac:dyDescent="0.2">
      <c r="C828" s="35" t="s">
        <v>1096</v>
      </c>
      <c r="H828" s="39"/>
      <c r="I828" s="35" t="s">
        <v>1097</v>
      </c>
      <c r="J828" s="37">
        <v>191800000</v>
      </c>
      <c r="K828" s="38">
        <v>159930000</v>
      </c>
      <c r="L828" s="37">
        <v>-31870000</v>
      </c>
      <c r="M828" s="37"/>
      <c r="N828" s="37">
        <v>-16.616266944734097</v>
      </c>
      <c r="O828" s="37"/>
    </row>
    <row r="829" spans="3:15" s="36" customFormat="1" ht="16.5" customHeight="1" x14ac:dyDescent="0.2">
      <c r="C829" s="35" t="s">
        <v>1098</v>
      </c>
      <c r="H829" s="94" t="s">
        <v>1099</v>
      </c>
      <c r="I829" s="94"/>
      <c r="J829" s="37">
        <v>1625696300</v>
      </c>
      <c r="K829" s="38">
        <v>2035696300</v>
      </c>
      <c r="L829" s="37">
        <v>410000000</v>
      </c>
      <c r="M829" s="37"/>
      <c r="N829" s="37">
        <v>25.21996267076452</v>
      </c>
      <c r="O829" s="37"/>
    </row>
    <row r="830" spans="3:15" s="36" customFormat="1" ht="13.5" customHeight="1" x14ac:dyDescent="0.2">
      <c r="C830" s="35" t="s">
        <v>1100</v>
      </c>
      <c r="H830" s="39"/>
      <c r="I830" s="35" t="s">
        <v>616</v>
      </c>
      <c r="J830" s="37">
        <v>1625696300</v>
      </c>
      <c r="K830" s="38">
        <v>2035696300</v>
      </c>
      <c r="L830" s="37">
        <v>410000000</v>
      </c>
      <c r="M830" s="37"/>
      <c r="N830" s="37">
        <v>25.21996267076452</v>
      </c>
      <c r="O830" s="37"/>
    </row>
    <row r="831" spans="3:15" s="64" customFormat="1" ht="3" customHeight="1" x14ac:dyDescent="0.2">
      <c r="H831" s="65"/>
      <c r="I831" s="65"/>
    </row>
    <row r="832" spans="3:15" s="36" customFormat="1" ht="9.75" customHeight="1" x14ac:dyDescent="0.2">
      <c r="C832" s="35" t="s">
        <v>1101</v>
      </c>
      <c r="H832" s="95" t="s">
        <v>1102</v>
      </c>
      <c r="I832" s="95"/>
      <c r="J832" s="37">
        <v>1608000000</v>
      </c>
      <c r="K832" s="38">
        <v>1628000000</v>
      </c>
      <c r="L832" s="37">
        <v>20000000</v>
      </c>
      <c r="M832" s="37"/>
      <c r="N832" s="37">
        <v>1.2437810945273631</v>
      </c>
      <c r="O832" s="37"/>
    </row>
    <row r="833" spans="3:15" s="36" customFormat="1" ht="9.75" customHeight="1" x14ac:dyDescent="0.2">
      <c r="C833" s="35"/>
      <c r="H833" s="42"/>
      <c r="I833" s="42"/>
      <c r="J833" s="37"/>
      <c r="K833" s="38"/>
      <c r="L833" s="37"/>
      <c r="M833" s="37"/>
      <c r="N833" s="37"/>
      <c r="O833" s="37"/>
    </row>
    <row r="834" spans="3:15" s="36" customFormat="1" ht="9.75" customHeight="1" x14ac:dyDescent="0.2">
      <c r="C834" s="35" t="s">
        <v>1103</v>
      </c>
      <c r="H834" s="39"/>
      <c r="I834" s="40" t="s">
        <v>1104</v>
      </c>
      <c r="J834" s="37">
        <v>172625000</v>
      </c>
      <c r="K834" s="38">
        <v>132625000</v>
      </c>
      <c r="L834" s="37">
        <v>-40000000</v>
      </c>
      <c r="M834" s="37"/>
      <c r="N834" s="37">
        <v>-23.171614771904416</v>
      </c>
      <c r="O834" s="37"/>
    </row>
    <row r="835" spans="3:15" s="36" customFormat="1" ht="9.75" customHeight="1" x14ac:dyDescent="0.2">
      <c r="C835" s="35"/>
      <c r="H835" s="39"/>
      <c r="I835" s="40"/>
      <c r="J835" s="37"/>
      <c r="K835" s="38"/>
      <c r="L835" s="37"/>
      <c r="M835" s="37"/>
      <c r="N835" s="37"/>
      <c r="O835" s="37"/>
    </row>
    <row r="836" spans="3:15" s="36" customFormat="1" ht="13.5" customHeight="1" x14ac:dyDescent="0.2">
      <c r="C836" s="35" t="s">
        <v>1105</v>
      </c>
      <c r="H836" s="39"/>
      <c r="I836" s="35" t="s">
        <v>1106</v>
      </c>
      <c r="J836" s="37">
        <v>104000000</v>
      </c>
      <c r="K836" s="38">
        <v>164000000</v>
      </c>
      <c r="L836" s="37">
        <v>60000000</v>
      </c>
      <c r="M836" s="37"/>
      <c r="N836" s="37">
        <v>57.692307692307693</v>
      </c>
      <c r="O836" s="37"/>
    </row>
    <row r="837" spans="3:15" s="36" customFormat="1" ht="13.5" customHeight="1" x14ac:dyDescent="0.2">
      <c r="C837" s="35" t="s">
        <v>1107</v>
      </c>
      <c r="H837" s="39"/>
      <c r="I837" s="35" t="s">
        <v>1108</v>
      </c>
      <c r="J837" s="37">
        <v>239000000</v>
      </c>
      <c r="K837" s="38">
        <v>196000000</v>
      </c>
      <c r="L837" s="37">
        <v>-43000000</v>
      </c>
      <c r="M837" s="37"/>
      <c r="N837" s="37">
        <v>-17.99163179916318</v>
      </c>
      <c r="O837" s="37"/>
    </row>
    <row r="838" spans="3:15" s="36" customFormat="1" ht="13.5" customHeight="1" x14ac:dyDescent="0.2">
      <c r="C838" s="35" t="s">
        <v>1109</v>
      </c>
      <c r="H838" s="39"/>
      <c r="I838" s="35" t="s">
        <v>1110</v>
      </c>
      <c r="J838" s="37">
        <v>1092375000</v>
      </c>
      <c r="K838" s="38">
        <v>1135375000</v>
      </c>
      <c r="L838" s="37">
        <v>43000000</v>
      </c>
      <c r="M838" s="37"/>
      <c r="N838" s="37">
        <v>3.9363771598581079</v>
      </c>
      <c r="O838" s="37"/>
    </row>
    <row r="839" spans="3:15" s="64" customFormat="1" ht="3" customHeight="1" x14ac:dyDescent="0.2">
      <c r="H839" s="65"/>
      <c r="I839" s="65"/>
    </row>
    <row r="840" spans="3:15" s="36" customFormat="1" ht="16.5" customHeight="1" x14ac:dyDescent="0.2">
      <c r="C840" s="35" t="s">
        <v>1111</v>
      </c>
      <c r="H840" s="94" t="s">
        <v>1112</v>
      </c>
      <c r="I840" s="94"/>
      <c r="J840" s="37">
        <v>132658000</v>
      </c>
      <c r="K840" s="38">
        <v>107588000</v>
      </c>
      <c r="L840" s="37">
        <v>-25070000</v>
      </c>
      <c r="M840" s="37"/>
      <c r="N840" s="37">
        <v>-18.898219481674683</v>
      </c>
      <c r="O840" s="37"/>
    </row>
    <row r="841" spans="3:15" s="36" customFormat="1" ht="13.5" customHeight="1" x14ac:dyDescent="0.2">
      <c r="C841" s="35" t="s">
        <v>1113</v>
      </c>
      <c r="H841" s="39"/>
      <c r="I841" s="35" t="s">
        <v>1114</v>
      </c>
      <c r="J841" s="37">
        <v>132658000</v>
      </c>
      <c r="K841" s="38">
        <v>107588000</v>
      </c>
      <c r="L841" s="37">
        <v>-25070000</v>
      </c>
      <c r="M841" s="37"/>
      <c r="N841" s="37">
        <v>-18.898219481674683</v>
      </c>
      <c r="O841" s="37"/>
    </row>
    <row r="842" spans="3:15" s="64" customFormat="1" ht="3" customHeight="1" x14ac:dyDescent="0.2">
      <c r="H842" s="65"/>
      <c r="I842" s="65"/>
    </row>
    <row r="843" spans="3:15" s="36" customFormat="1" ht="9.75" customHeight="1" x14ac:dyDescent="0.2">
      <c r="C843" s="35" t="s">
        <v>1115</v>
      </c>
      <c r="H843" s="95" t="s">
        <v>1116</v>
      </c>
      <c r="I843" s="95"/>
      <c r="J843" s="37">
        <v>2685217550</v>
      </c>
      <c r="K843" s="38">
        <v>2297891550</v>
      </c>
      <c r="L843" s="37">
        <v>-387326000</v>
      </c>
      <c r="M843" s="37"/>
      <c r="N843" s="37">
        <v>-14.424380624206782</v>
      </c>
      <c r="O843" s="37"/>
    </row>
    <row r="844" spans="3:15" s="36" customFormat="1" ht="9.75" customHeight="1" x14ac:dyDescent="0.2">
      <c r="C844" s="35"/>
      <c r="H844" s="95"/>
      <c r="I844" s="95"/>
      <c r="J844" s="37"/>
      <c r="K844" s="38"/>
      <c r="L844" s="37"/>
      <c r="M844" s="37"/>
      <c r="N844" s="37"/>
      <c r="O844" s="37"/>
    </row>
    <row r="845" spans="3:15" s="36" customFormat="1" ht="13.5" customHeight="1" x14ac:dyDescent="0.2">
      <c r="C845" s="35" t="s">
        <v>1117</v>
      </c>
      <c r="H845" s="39"/>
      <c r="I845" s="35" t="s">
        <v>1118</v>
      </c>
      <c r="J845" s="37">
        <v>2685217550</v>
      </c>
      <c r="K845" s="38">
        <v>2297891550</v>
      </c>
      <c r="L845" s="37">
        <v>-387326000</v>
      </c>
      <c r="M845" s="37"/>
      <c r="N845" s="37">
        <v>-14.424380624206782</v>
      </c>
      <c r="O845" s="37"/>
    </row>
    <row r="846" spans="3:15" s="64" customFormat="1" ht="3" customHeight="1" x14ac:dyDescent="0.2">
      <c r="H846" s="65"/>
      <c r="I846" s="65"/>
    </row>
    <row r="847" spans="3:15" s="36" customFormat="1" ht="16.5" customHeight="1" x14ac:dyDescent="0.2">
      <c r="C847" s="35" t="s">
        <v>1119</v>
      </c>
      <c r="H847" s="94" t="s">
        <v>1120</v>
      </c>
      <c r="I847" s="94"/>
      <c r="J847" s="37">
        <v>63030000</v>
      </c>
      <c r="K847" s="38">
        <v>64770000</v>
      </c>
      <c r="L847" s="37">
        <v>1740000</v>
      </c>
      <c r="M847" s="37"/>
      <c r="N847" s="37">
        <v>2.7605901951451695</v>
      </c>
      <c r="O847" s="37"/>
    </row>
    <row r="848" spans="3:15" s="36" customFormat="1" ht="13.5" customHeight="1" x14ac:dyDescent="0.2">
      <c r="C848" s="35" t="s">
        <v>1121</v>
      </c>
      <c r="H848" s="39"/>
      <c r="I848" s="35" t="s">
        <v>1122</v>
      </c>
      <c r="J848" s="37">
        <v>63030000</v>
      </c>
      <c r="K848" s="38">
        <v>64770000</v>
      </c>
      <c r="L848" s="37">
        <v>1740000</v>
      </c>
      <c r="M848" s="37"/>
      <c r="N848" s="37">
        <v>2.7605901951451695</v>
      </c>
      <c r="O848" s="37"/>
    </row>
    <row r="849" spans="3:15" s="64" customFormat="1" ht="3" customHeight="1" x14ac:dyDescent="0.2">
      <c r="H849" s="65"/>
      <c r="I849" s="65"/>
    </row>
    <row r="850" spans="3:15" s="64" customFormat="1" ht="16.5" customHeight="1" x14ac:dyDescent="0.2">
      <c r="C850" s="63" t="s">
        <v>1123</v>
      </c>
      <c r="H850" s="93" t="s">
        <v>1095</v>
      </c>
      <c r="I850" s="93"/>
      <c r="J850" s="66">
        <v>654674498</v>
      </c>
      <c r="K850" s="67">
        <v>652934498</v>
      </c>
      <c r="L850" s="66">
        <v>-1740000</v>
      </c>
      <c r="M850" s="66"/>
      <c r="N850" s="66">
        <v>-0.2657809346958861</v>
      </c>
      <c r="O850" s="66"/>
    </row>
    <row r="851" spans="3:15" s="64" customFormat="1" ht="9.75" customHeight="1" x14ac:dyDescent="0.2">
      <c r="C851" s="63" t="s">
        <v>1124</v>
      </c>
      <c r="H851" s="65"/>
      <c r="I851" s="68" t="s">
        <v>1125</v>
      </c>
      <c r="J851" s="66">
        <v>338413498</v>
      </c>
      <c r="K851" s="67">
        <v>353065498</v>
      </c>
      <c r="L851" s="66">
        <v>14652000</v>
      </c>
      <c r="M851" s="66"/>
      <c r="N851" s="66">
        <v>4.3296145356471571</v>
      </c>
      <c r="O851" s="66"/>
    </row>
    <row r="852" spans="3:15" s="64" customFormat="1" ht="9.75" customHeight="1" x14ac:dyDescent="0.2">
      <c r="C852" s="63"/>
      <c r="H852" s="65"/>
      <c r="I852" s="68"/>
      <c r="J852" s="66"/>
      <c r="K852" s="67"/>
      <c r="L852" s="66"/>
      <c r="M852" s="66"/>
      <c r="N852" s="66"/>
      <c r="O852" s="66"/>
    </row>
    <row r="853" spans="3:15" s="64" customFormat="1" ht="13.5" customHeight="1" x14ac:dyDescent="0.2">
      <c r="C853" s="63" t="s">
        <v>1126</v>
      </c>
      <c r="H853" s="65"/>
      <c r="I853" s="63" t="s">
        <v>1127</v>
      </c>
      <c r="J853" s="66">
        <v>226261000</v>
      </c>
      <c r="K853" s="67">
        <v>227046000</v>
      </c>
      <c r="L853" s="66">
        <v>785000</v>
      </c>
      <c r="M853" s="66"/>
      <c r="N853" s="66">
        <v>0.3469444579490058</v>
      </c>
      <c r="O853" s="66"/>
    </row>
    <row r="854" spans="3:15" s="64" customFormat="1" ht="9.75" customHeight="1" x14ac:dyDescent="0.2">
      <c r="C854" s="63" t="s">
        <v>1128</v>
      </c>
      <c r="H854" s="65"/>
      <c r="I854" s="68" t="s">
        <v>1129</v>
      </c>
      <c r="J854" s="66">
        <v>90000000</v>
      </c>
      <c r="K854" s="67">
        <v>72823000</v>
      </c>
      <c r="L854" s="66">
        <v>-17177000</v>
      </c>
      <c r="M854" s="66"/>
      <c r="N854" s="66">
        <v>-19.085555555555555</v>
      </c>
      <c r="O854" s="66"/>
    </row>
    <row r="855" spans="3:15" ht="9.75" customHeight="1" x14ac:dyDescent="0.2">
      <c r="C855" s="12"/>
      <c r="I855" s="25"/>
      <c r="J855" s="10"/>
      <c r="K855" s="30"/>
      <c r="L855" s="10"/>
      <c r="M855" s="10"/>
      <c r="N855" s="10"/>
      <c r="O855" s="10"/>
    </row>
    <row r="856" spans="3:15" ht="3" customHeight="1" x14ac:dyDescent="0.2">
      <c r="G856" s="89" t="s">
        <v>1131</v>
      </c>
      <c r="H856" s="89"/>
      <c r="I856" s="89"/>
    </row>
    <row r="857" spans="3:15" ht="13.5" customHeight="1" x14ac:dyDescent="0.2">
      <c r="C857" s="12" t="s">
        <v>1130</v>
      </c>
      <c r="G857" s="89"/>
      <c r="H857" s="89"/>
      <c r="I857" s="89"/>
      <c r="J857" s="10">
        <v>17385013775</v>
      </c>
      <c r="K857" s="30">
        <v>20130013775</v>
      </c>
      <c r="L857" s="10">
        <v>2745000000</v>
      </c>
      <c r="M857" s="10"/>
      <c r="N857" s="10">
        <v>15.78946117343528</v>
      </c>
      <c r="O857" s="10"/>
    </row>
    <row r="858" spans="3:15" ht="3" customHeight="1" x14ac:dyDescent="0.2"/>
    <row r="859" spans="3:15" s="20" customFormat="1" ht="16.5" customHeight="1" x14ac:dyDescent="0.2">
      <c r="C859" s="44" t="s">
        <v>1132</v>
      </c>
      <c r="H859" s="87" t="s">
        <v>39</v>
      </c>
      <c r="I859" s="87"/>
      <c r="J859" s="45">
        <v>5526311976</v>
      </c>
      <c r="K859" s="46">
        <v>6496835164</v>
      </c>
      <c r="L859" s="45">
        <v>970523188</v>
      </c>
      <c r="M859" s="45"/>
      <c r="N859" s="45">
        <v>17.561860282496653</v>
      </c>
      <c r="O859" s="45"/>
    </row>
    <row r="860" spans="3:15" s="20" customFormat="1" ht="13.5" customHeight="1" x14ac:dyDescent="0.2">
      <c r="C860" s="44" t="s">
        <v>1133</v>
      </c>
      <c r="H860" s="47"/>
      <c r="I860" s="44" t="s">
        <v>1134</v>
      </c>
      <c r="J860" s="45">
        <v>458672775</v>
      </c>
      <c r="K860" s="46">
        <v>464214131</v>
      </c>
      <c r="L860" s="45">
        <v>5541356</v>
      </c>
      <c r="M860" s="45"/>
      <c r="N860" s="45">
        <v>1.2081283873890269</v>
      </c>
      <c r="O860" s="45"/>
    </row>
    <row r="861" spans="3:15" s="20" customFormat="1" ht="13.5" customHeight="1" x14ac:dyDescent="0.2">
      <c r="C861" s="44" t="s">
        <v>1135</v>
      </c>
      <c r="H861" s="47"/>
      <c r="I861" s="44" t="s">
        <v>1136</v>
      </c>
      <c r="J861" s="45">
        <v>5067639201</v>
      </c>
      <c r="K861" s="46">
        <v>6032621033</v>
      </c>
      <c r="L861" s="45">
        <v>964981832</v>
      </c>
      <c r="M861" s="45"/>
      <c r="N861" s="45">
        <v>19.042038979601777</v>
      </c>
      <c r="O861" s="45"/>
    </row>
    <row r="862" spans="3:15" ht="3" customHeight="1" x14ac:dyDescent="0.2"/>
    <row r="863" spans="3:15" s="20" customFormat="1" ht="16.5" customHeight="1" x14ac:dyDescent="0.2">
      <c r="C863" s="44" t="s">
        <v>1137</v>
      </c>
      <c r="H863" s="87" t="s">
        <v>49</v>
      </c>
      <c r="I863" s="87"/>
      <c r="J863" s="45">
        <v>4060332999</v>
      </c>
      <c r="K863" s="46">
        <v>3928696841</v>
      </c>
      <c r="L863" s="45">
        <v>-131636158</v>
      </c>
      <c r="M863" s="45"/>
      <c r="N863" s="45">
        <v>-3.2420039940669905</v>
      </c>
      <c r="O863" s="45"/>
    </row>
    <row r="864" spans="3:15" s="20" customFormat="1" ht="13.5" customHeight="1" x14ac:dyDescent="0.2">
      <c r="C864" s="44" t="s">
        <v>1138</v>
      </c>
      <c r="H864" s="47"/>
      <c r="I864" s="44" t="s">
        <v>55</v>
      </c>
      <c r="J864" s="45">
        <v>2072532999</v>
      </c>
      <c r="K864" s="46">
        <v>1940896841</v>
      </c>
      <c r="L864" s="45">
        <v>-131636158</v>
      </c>
      <c r="M864" s="45"/>
      <c r="N864" s="45">
        <v>-6.3514625853250406</v>
      </c>
      <c r="O864" s="45"/>
    </row>
    <row r="865" spans="3:15" s="20" customFormat="1" ht="13.5" customHeight="1" x14ac:dyDescent="0.2">
      <c r="C865" s="44" t="s">
        <v>1139</v>
      </c>
      <c r="H865" s="47"/>
      <c r="I865" s="44" t="s">
        <v>1024</v>
      </c>
      <c r="J865" s="45">
        <v>1441300000</v>
      </c>
      <c r="K865" s="46">
        <v>1441300000</v>
      </c>
      <c r="L865" s="45">
        <v>0</v>
      </c>
      <c r="M865" s="45"/>
      <c r="N865" s="45">
        <v>0</v>
      </c>
      <c r="O865" s="45"/>
    </row>
    <row r="866" spans="3:15" s="20" customFormat="1" ht="13.5" customHeight="1" x14ac:dyDescent="0.2">
      <c r="C866" s="44" t="s">
        <v>1140</v>
      </c>
      <c r="H866" s="47"/>
      <c r="I866" s="44" t="s">
        <v>1141</v>
      </c>
      <c r="J866" s="45">
        <v>546500000</v>
      </c>
      <c r="K866" s="46">
        <v>546500000</v>
      </c>
      <c r="L866" s="45">
        <v>0</v>
      </c>
      <c r="M866" s="45"/>
      <c r="N866" s="45">
        <v>0</v>
      </c>
      <c r="O866" s="45"/>
    </row>
    <row r="867" spans="3:15" ht="3" customHeight="1" x14ac:dyDescent="0.2"/>
    <row r="868" spans="3:15" s="20" customFormat="1" ht="16.5" customHeight="1" x14ac:dyDescent="0.2">
      <c r="C868" s="44" t="s">
        <v>1142</v>
      </c>
      <c r="H868" s="87" t="s">
        <v>1143</v>
      </c>
      <c r="I868" s="87"/>
      <c r="J868" s="45">
        <v>7798368800</v>
      </c>
      <c r="K868" s="46">
        <v>9704481770</v>
      </c>
      <c r="L868" s="45">
        <v>1906112970</v>
      </c>
      <c r="M868" s="45"/>
      <c r="N868" s="45">
        <v>24.442457376470834</v>
      </c>
      <c r="O868" s="45"/>
    </row>
    <row r="869" spans="3:15" s="20" customFormat="1" ht="13.5" customHeight="1" x14ac:dyDescent="0.2">
      <c r="C869" s="44" t="s">
        <v>1144</v>
      </c>
      <c r="H869" s="47"/>
      <c r="I869" s="44" t="s">
        <v>1145</v>
      </c>
      <c r="J869" s="45">
        <v>1671075800</v>
      </c>
      <c r="K869" s="46">
        <v>1469002800</v>
      </c>
      <c r="L869" s="45">
        <v>-202073000</v>
      </c>
      <c r="M869" s="45"/>
      <c r="N869" s="45">
        <v>-12.092389824566906</v>
      </c>
      <c r="O869" s="45"/>
    </row>
    <row r="870" spans="3:15" s="20" customFormat="1" ht="9.75" customHeight="1" x14ac:dyDescent="0.2">
      <c r="C870" s="44" t="s">
        <v>1146</v>
      </c>
      <c r="H870" s="47"/>
      <c r="I870" s="55" t="s">
        <v>1147</v>
      </c>
      <c r="J870" s="45">
        <v>105000000</v>
      </c>
      <c r="K870" s="46">
        <v>75000000</v>
      </c>
      <c r="L870" s="45">
        <v>-30000000</v>
      </c>
      <c r="M870" s="45"/>
      <c r="N870" s="45">
        <v>-28.571428571428573</v>
      </c>
      <c r="O870" s="45"/>
    </row>
    <row r="871" spans="3:15" s="20" customFormat="1" ht="9.75" customHeight="1" x14ac:dyDescent="0.2">
      <c r="C871" s="44"/>
      <c r="H871" s="47"/>
      <c r="I871" s="55"/>
      <c r="J871" s="45"/>
      <c r="K871" s="46"/>
      <c r="L871" s="45"/>
      <c r="M871" s="45"/>
      <c r="N871" s="45"/>
      <c r="O871" s="45"/>
    </row>
    <row r="872" spans="3:15" s="20" customFormat="1" ht="13.5" customHeight="1" x14ac:dyDescent="0.2">
      <c r="C872" s="44" t="s">
        <v>1148</v>
      </c>
      <c r="H872" s="47"/>
      <c r="I872" s="44" t="s">
        <v>1149</v>
      </c>
      <c r="J872" s="45">
        <v>203500000</v>
      </c>
      <c r="K872" s="46">
        <v>178500000</v>
      </c>
      <c r="L872" s="45">
        <v>-25000000</v>
      </c>
      <c r="M872" s="45"/>
      <c r="N872" s="45">
        <v>-12.285012285012286</v>
      </c>
      <c r="O872" s="45"/>
    </row>
    <row r="873" spans="3:15" s="20" customFormat="1" ht="13.5" customHeight="1" x14ac:dyDescent="0.2">
      <c r="C873" s="44" t="s">
        <v>1150</v>
      </c>
      <c r="H873" s="47"/>
      <c r="I873" s="44" t="s">
        <v>1151</v>
      </c>
      <c r="J873" s="45">
        <v>249650000</v>
      </c>
      <c r="K873" s="46">
        <v>340625000</v>
      </c>
      <c r="L873" s="45">
        <v>90975000</v>
      </c>
      <c r="M873" s="45"/>
      <c r="N873" s="45">
        <v>36.441017424394154</v>
      </c>
      <c r="O873" s="45"/>
    </row>
    <row r="874" spans="3:15" s="20" customFormat="1" ht="13.5" customHeight="1" x14ac:dyDescent="0.2">
      <c r="C874" s="44" t="s">
        <v>1152</v>
      </c>
      <c r="H874" s="47"/>
      <c r="I874" s="44" t="s">
        <v>1153</v>
      </c>
      <c r="J874" s="45">
        <v>585600000</v>
      </c>
      <c r="K874" s="46">
        <v>878400000</v>
      </c>
      <c r="L874" s="45">
        <v>292800000</v>
      </c>
      <c r="M874" s="45"/>
      <c r="N874" s="45">
        <v>50</v>
      </c>
      <c r="O874" s="45"/>
    </row>
    <row r="875" spans="3:15" s="20" customFormat="1" ht="13.5" customHeight="1" x14ac:dyDescent="0.2">
      <c r="C875" s="44" t="s">
        <v>1154</v>
      </c>
      <c r="H875" s="47"/>
      <c r="I875" s="44" t="s">
        <v>1155</v>
      </c>
      <c r="J875" s="45">
        <v>1399587000</v>
      </c>
      <c r="K875" s="46">
        <v>1867410000</v>
      </c>
      <c r="L875" s="45">
        <v>467823000</v>
      </c>
      <c r="M875" s="45"/>
      <c r="N875" s="45">
        <v>33.425789179236446</v>
      </c>
      <c r="O875" s="45"/>
    </row>
    <row r="876" spans="3:15" s="20" customFormat="1" ht="13.5" customHeight="1" x14ac:dyDescent="0.2">
      <c r="C876" s="44" t="s">
        <v>1156</v>
      </c>
      <c r="H876" s="47"/>
      <c r="I876" s="44" t="s">
        <v>1157</v>
      </c>
      <c r="J876" s="45">
        <v>940861000</v>
      </c>
      <c r="K876" s="46">
        <v>887291970</v>
      </c>
      <c r="L876" s="45">
        <v>-53569030</v>
      </c>
      <c r="M876" s="45"/>
      <c r="N876" s="45">
        <v>-5.6936178670388085</v>
      </c>
      <c r="O876" s="45"/>
    </row>
    <row r="877" spans="3:15" s="20" customFormat="1" ht="13.5" customHeight="1" x14ac:dyDescent="0.2">
      <c r="C877" s="44" t="s">
        <v>1158</v>
      </c>
      <c r="H877" s="47"/>
      <c r="I877" s="44" t="s">
        <v>1159</v>
      </c>
      <c r="J877" s="45">
        <v>2643095000</v>
      </c>
      <c r="K877" s="46">
        <v>4008252000</v>
      </c>
      <c r="L877" s="45">
        <v>1365157000</v>
      </c>
      <c r="M877" s="45"/>
      <c r="N877" s="45">
        <v>51.649940694526684</v>
      </c>
      <c r="O877" s="45"/>
    </row>
    <row r="878" spans="3:15" ht="3" customHeight="1" x14ac:dyDescent="0.2"/>
    <row r="879" spans="3:15" ht="13.5" customHeight="1" x14ac:dyDescent="0.2">
      <c r="C879" s="12" t="s">
        <v>1160</v>
      </c>
      <c r="G879" s="89" t="s">
        <v>1161</v>
      </c>
      <c r="H879" s="89"/>
      <c r="I879" s="89"/>
      <c r="J879" s="10">
        <v>18996263700</v>
      </c>
      <c r="K879" s="30">
        <v>22651609062</v>
      </c>
      <c r="L879" s="10">
        <v>3655345362</v>
      </c>
      <c r="M879" s="10"/>
      <c r="N879" s="10">
        <v>19.242443775930528</v>
      </c>
      <c r="O879" s="10"/>
    </row>
    <row r="880" spans="3:15" ht="3" customHeight="1" x14ac:dyDescent="0.2"/>
    <row r="881" spans="3:15" s="20" customFormat="1" ht="16.5" customHeight="1" x14ac:dyDescent="0.2">
      <c r="C881" s="44" t="s">
        <v>1162</v>
      </c>
      <c r="H881" s="87" t="s">
        <v>39</v>
      </c>
      <c r="I881" s="87"/>
      <c r="J881" s="45">
        <v>4503305000</v>
      </c>
      <c r="K881" s="46">
        <v>5770325002</v>
      </c>
      <c r="L881" s="45">
        <v>1267020002</v>
      </c>
      <c r="M881" s="45"/>
      <c r="N881" s="45">
        <v>28.135336203077518</v>
      </c>
      <c r="O881" s="45"/>
    </row>
    <row r="882" spans="3:15" s="20" customFormat="1" ht="13.5" customHeight="1" x14ac:dyDescent="0.2">
      <c r="C882" s="44" t="s">
        <v>1163</v>
      </c>
      <c r="H882" s="47"/>
      <c r="I882" s="44" t="s">
        <v>41</v>
      </c>
      <c r="J882" s="45">
        <v>275250000</v>
      </c>
      <c r="K882" s="46">
        <v>485250000</v>
      </c>
      <c r="L882" s="45">
        <v>210000000</v>
      </c>
      <c r="M882" s="45"/>
      <c r="N882" s="45">
        <v>76.294277929155314</v>
      </c>
      <c r="O882" s="45"/>
    </row>
    <row r="883" spans="3:15" s="20" customFormat="1" ht="13.5" customHeight="1" x14ac:dyDescent="0.2">
      <c r="C883" s="44" t="s">
        <v>1164</v>
      </c>
      <c r="H883" s="47"/>
      <c r="I883" s="44" t="s">
        <v>43</v>
      </c>
      <c r="J883" s="45">
        <v>4228055000</v>
      </c>
      <c r="K883" s="46">
        <v>5285075002</v>
      </c>
      <c r="L883" s="45">
        <v>1057020002</v>
      </c>
      <c r="M883" s="45"/>
      <c r="N883" s="45">
        <v>25.000147869410402</v>
      </c>
      <c r="O883" s="45"/>
    </row>
    <row r="884" spans="3:15" ht="3" customHeight="1" x14ac:dyDescent="0.2"/>
    <row r="885" spans="3:15" s="20" customFormat="1" ht="16.5" customHeight="1" x14ac:dyDescent="0.2">
      <c r="C885" s="44" t="s">
        <v>1165</v>
      </c>
      <c r="H885" s="87" t="s">
        <v>49</v>
      </c>
      <c r="I885" s="87"/>
      <c r="J885" s="45">
        <v>2517918300</v>
      </c>
      <c r="K885" s="46">
        <v>2470446300</v>
      </c>
      <c r="L885" s="45">
        <v>-47472000</v>
      </c>
      <c r="M885" s="45"/>
      <c r="N885" s="45">
        <v>-1.8853669715971324</v>
      </c>
      <c r="O885" s="45"/>
    </row>
    <row r="886" spans="3:15" s="20" customFormat="1" ht="13.5" customHeight="1" x14ac:dyDescent="0.2">
      <c r="C886" s="44" t="s">
        <v>1166</v>
      </c>
      <c r="H886" s="47"/>
      <c r="I886" s="44" t="s">
        <v>55</v>
      </c>
      <c r="J886" s="45">
        <v>2517918300</v>
      </c>
      <c r="K886" s="46">
        <v>2470446300</v>
      </c>
      <c r="L886" s="45">
        <v>-47472000</v>
      </c>
      <c r="M886" s="45"/>
      <c r="N886" s="45">
        <v>-1.8853669715971324</v>
      </c>
      <c r="O886" s="45"/>
    </row>
    <row r="887" spans="3:15" ht="3" customHeight="1" x14ac:dyDescent="0.2"/>
    <row r="888" spans="3:15" ht="9.75" customHeight="1" x14ac:dyDescent="0.2">
      <c r="C888" s="12" t="s">
        <v>1167</v>
      </c>
      <c r="H888" s="79" t="s">
        <v>1168</v>
      </c>
      <c r="I888" s="79"/>
      <c r="J888" s="10">
        <v>11579880400</v>
      </c>
      <c r="K888" s="30">
        <v>13823597760</v>
      </c>
      <c r="L888" s="10">
        <v>2243717360</v>
      </c>
      <c r="M888" s="10"/>
      <c r="N888" s="10">
        <v>19.37599770028713</v>
      </c>
      <c r="O888" s="10"/>
    </row>
    <row r="889" spans="3:15" ht="9.75" customHeight="1" x14ac:dyDescent="0.2">
      <c r="C889" s="12"/>
      <c r="H889" s="26"/>
      <c r="I889" s="26"/>
      <c r="J889" s="10"/>
      <c r="K889" s="30"/>
      <c r="L889" s="10"/>
      <c r="M889" s="10"/>
      <c r="N889" s="10"/>
      <c r="O889" s="10"/>
    </row>
    <row r="890" spans="3:15" s="20" customFormat="1" ht="13.5" customHeight="1" x14ac:dyDescent="0.2">
      <c r="C890" s="44" t="s">
        <v>1169</v>
      </c>
      <c r="H890" s="47"/>
      <c r="I890" s="44" t="s">
        <v>1170</v>
      </c>
      <c r="J890" s="45">
        <v>150289000</v>
      </c>
      <c r="K890" s="46">
        <v>124207000</v>
      </c>
      <c r="L890" s="45">
        <v>-26082000</v>
      </c>
      <c r="M890" s="45"/>
      <c r="N890" s="45">
        <v>-17.354563540911176</v>
      </c>
      <c r="O890" s="45"/>
    </row>
    <row r="891" spans="3:15" s="20" customFormat="1" ht="13.5" customHeight="1" x14ac:dyDescent="0.2">
      <c r="C891" s="44" t="s">
        <v>1171</v>
      </c>
      <c r="H891" s="47"/>
      <c r="I891" s="44" t="s">
        <v>1172</v>
      </c>
      <c r="J891" s="45">
        <v>845000000</v>
      </c>
      <c r="K891" s="46">
        <v>1075000000</v>
      </c>
      <c r="L891" s="45">
        <v>230000000</v>
      </c>
      <c r="M891" s="45"/>
      <c r="N891" s="45">
        <v>27.218934911242606</v>
      </c>
      <c r="O891" s="45"/>
    </row>
    <row r="892" spans="3:15" s="20" customFormat="1" ht="13.5" customHeight="1" x14ac:dyDescent="0.2">
      <c r="C892" s="44" t="s">
        <v>1173</v>
      </c>
      <c r="H892" s="47"/>
      <c r="I892" s="44" t="s">
        <v>1174</v>
      </c>
      <c r="J892" s="45">
        <v>718998000</v>
      </c>
      <c r="K892" s="46">
        <v>1113113000</v>
      </c>
      <c r="L892" s="45">
        <v>394115000</v>
      </c>
      <c r="M892" s="45"/>
      <c r="N892" s="45">
        <v>54.814477926225109</v>
      </c>
      <c r="O892" s="45"/>
    </row>
    <row r="893" spans="3:15" s="20" customFormat="1" ht="13.5" customHeight="1" x14ac:dyDescent="0.2">
      <c r="C893" s="44" t="s">
        <v>1175</v>
      </c>
      <c r="H893" s="47"/>
      <c r="I893" s="44" t="s">
        <v>1176</v>
      </c>
      <c r="J893" s="45">
        <v>757550000</v>
      </c>
      <c r="K893" s="46">
        <v>1130398360</v>
      </c>
      <c r="L893" s="45">
        <v>372848360</v>
      </c>
      <c r="M893" s="45"/>
      <c r="N893" s="45">
        <v>49.217656920335294</v>
      </c>
      <c r="O893" s="45"/>
    </row>
    <row r="894" spans="3:15" s="20" customFormat="1" ht="13.5" customHeight="1" x14ac:dyDescent="0.2">
      <c r="C894" s="44" t="s">
        <v>1177</v>
      </c>
      <c r="H894" s="47"/>
      <c r="I894" s="44" t="s">
        <v>1178</v>
      </c>
      <c r="J894" s="45">
        <v>615315000</v>
      </c>
      <c r="K894" s="46">
        <v>1029265000</v>
      </c>
      <c r="L894" s="45">
        <v>413950000</v>
      </c>
      <c r="M894" s="45"/>
      <c r="N894" s="45">
        <v>67.274485426163835</v>
      </c>
      <c r="O894" s="45"/>
    </row>
    <row r="895" spans="3:15" s="20" customFormat="1" ht="13.5" customHeight="1" x14ac:dyDescent="0.2">
      <c r="C895" s="44" t="s">
        <v>1179</v>
      </c>
      <c r="H895" s="47"/>
      <c r="I895" s="44" t="s">
        <v>1180</v>
      </c>
      <c r="J895" s="45">
        <v>516500000</v>
      </c>
      <c r="K895" s="46">
        <v>609950000</v>
      </c>
      <c r="L895" s="45">
        <v>93450000</v>
      </c>
      <c r="M895" s="45"/>
      <c r="N895" s="45">
        <v>18.092933204259438</v>
      </c>
      <c r="O895" s="45"/>
    </row>
    <row r="896" spans="3:15" s="20" customFormat="1" ht="13.5" customHeight="1" x14ac:dyDescent="0.2">
      <c r="C896" s="44" t="s">
        <v>1181</v>
      </c>
      <c r="H896" s="47"/>
      <c r="I896" s="44" t="s">
        <v>1182</v>
      </c>
      <c r="J896" s="45">
        <v>1861160000</v>
      </c>
      <c r="K896" s="46">
        <v>2355320000</v>
      </c>
      <c r="L896" s="45">
        <v>494160000</v>
      </c>
      <c r="M896" s="45"/>
      <c r="N896" s="45">
        <v>26.551183133099791</v>
      </c>
      <c r="O896" s="45"/>
    </row>
    <row r="897" spans="3:15" s="20" customFormat="1" ht="13.5" customHeight="1" x14ac:dyDescent="0.2">
      <c r="C897" s="44" t="s">
        <v>1183</v>
      </c>
      <c r="H897" s="47"/>
      <c r="I897" s="44" t="s">
        <v>1184</v>
      </c>
      <c r="J897" s="45">
        <v>700000000</v>
      </c>
      <c r="K897" s="46">
        <v>1076125000</v>
      </c>
      <c r="L897" s="45">
        <v>376125000</v>
      </c>
      <c r="M897" s="45"/>
      <c r="N897" s="45">
        <v>53.732142857142854</v>
      </c>
      <c r="O897" s="45"/>
    </row>
    <row r="898" spans="3:15" s="20" customFormat="1" ht="13.5" customHeight="1" x14ac:dyDescent="0.2">
      <c r="C898" s="44" t="s">
        <v>1185</v>
      </c>
      <c r="H898" s="47"/>
      <c r="I898" s="44" t="s">
        <v>1186</v>
      </c>
      <c r="J898" s="45">
        <v>896243400</v>
      </c>
      <c r="K898" s="46">
        <v>1202243400</v>
      </c>
      <c r="L898" s="45">
        <v>306000000</v>
      </c>
      <c r="M898" s="45"/>
      <c r="N898" s="45">
        <v>34.142510840247191</v>
      </c>
      <c r="O898" s="45"/>
    </row>
    <row r="899" spans="3:15" s="20" customFormat="1" ht="13.5" customHeight="1" x14ac:dyDescent="0.2">
      <c r="C899" s="44" t="s">
        <v>1187</v>
      </c>
      <c r="H899" s="47"/>
      <c r="I899" s="44" t="s">
        <v>1188</v>
      </c>
      <c r="J899" s="45">
        <v>889890000</v>
      </c>
      <c r="K899" s="46">
        <v>802590000</v>
      </c>
      <c r="L899" s="45">
        <v>-87300000</v>
      </c>
      <c r="M899" s="45"/>
      <c r="N899" s="45">
        <v>-9.8102012608299898</v>
      </c>
      <c r="O899" s="45"/>
    </row>
    <row r="900" spans="3:15" s="20" customFormat="1" ht="13.5" customHeight="1" x14ac:dyDescent="0.2">
      <c r="C900" s="44" t="s">
        <v>1189</v>
      </c>
      <c r="H900" s="47"/>
      <c r="I900" s="44" t="s">
        <v>1190</v>
      </c>
      <c r="J900" s="45">
        <v>225150000</v>
      </c>
      <c r="K900" s="46">
        <v>260150000</v>
      </c>
      <c r="L900" s="45">
        <v>35000000</v>
      </c>
      <c r="M900" s="45"/>
      <c r="N900" s="45">
        <v>15.54519209415945</v>
      </c>
      <c r="O900" s="45"/>
    </row>
    <row r="901" spans="3:15" s="20" customFormat="1" ht="13.5" customHeight="1" x14ac:dyDescent="0.2">
      <c r="C901" s="44" t="s">
        <v>1191</v>
      </c>
      <c r="H901" s="47"/>
      <c r="I901" s="44" t="s">
        <v>1192</v>
      </c>
      <c r="J901" s="45">
        <v>1203785000</v>
      </c>
      <c r="K901" s="46">
        <v>1520236000</v>
      </c>
      <c r="L901" s="45">
        <v>316451000</v>
      </c>
      <c r="M901" s="45"/>
      <c r="N901" s="45">
        <v>26.287999933542952</v>
      </c>
      <c r="O901" s="45"/>
    </row>
    <row r="902" spans="3:15" s="20" customFormat="1" ht="13.5" customHeight="1" x14ac:dyDescent="0.2">
      <c r="C902" s="44" t="s">
        <v>1193</v>
      </c>
      <c r="H902" s="47"/>
      <c r="I902" s="44" t="s">
        <v>1194</v>
      </c>
      <c r="J902" s="45">
        <v>2200000000</v>
      </c>
      <c r="K902" s="46">
        <v>1525000000</v>
      </c>
      <c r="L902" s="45">
        <v>-675000000</v>
      </c>
      <c r="M902" s="45"/>
      <c r="N902" s="45">
        <v>-30.681818181818187</v>
      </c>
      <c r="O902" s="45"/>
    </row>
    <row r="903" spans="3:15" ht="3" customHeight="1" x14ac:dyDescent="0.2"/>
    <row r="904" spans="3:15" s="20" customFormat="1" ht="16.5" customHeight="1" x14ac:dyDescent="0.2">
      <c r="C904" s="44" t="s">
        <v>1195</v>
      </c>
      <c r="H904" s="87" t="s">
        <v>1196</v>
      </c>
      <c r="I904" s="87"/>
      <c r="J904" s="45">
        <v>395160000</v>
      </c>
      <c r="K904" s="46">
        <v>587240000</v>
      </c>
      <c r="L904" s="45">
        <v>192080000</v>
      </c>
      <c r="M904" s="45"/>
      <c r="N904" s="45">
        <v>48.608158720518269</v>
      </c>
      <c r="O904" s="45"/>
    </row>
    <row r="905" spans="3:15" s="20" customFormat="1" ht="13.5" customHeight="1" x14ac:dyDescent="0.2">
      <c r="C905" s="44" t="s">
        <v>1197</v>
      </c>
      <c r="H905" s="47"/>
      <c r="I905" s="44" t="s">
        <v>1198</v>
      </c>
      <c r="J905" s="45">
        <v>395160000</v>
      </c>
      <c r="K905" s="46">
        <v>587240000</v>
      </c>
      <c r="L905" s="45">
        <v>192080000</v>
      </c>
      <c r="M905" s="45"/>
      <c r="N905" s="45">
        <v>48.608158720518269</v>
      </c>
      <c r="O905" s="45"/>
    </row>
    <row r="906" spans="3:15" ht="3" customHeight="1" x14ac:dyDescent="0.2"/>
    <row r="907" spans="3:15" ht="13.5" customHeight="1" x14ac:dyDescent="0.2">
      <c r="C907" s="12" t="s">
        <v>1199</v>
      </c>
      <c r="G907" s="89" t="s">
        <v>1200</v>
      </c>
      <c r="H907" s="89"/>
      <c r="I907" s="89"/>
      <c r="J907" s="10">
        <v>4284188909</v>
      </c>
      <c r="K907" s="30">
        <v>4269188909</v>
      </c>
      <c r="L907" s="10">
        <v>-15000000</v>
      </c>
      <c r="M907" s="10"/>
      <c r="N907" s="10">
        <v>-0.35012461678542667</v>
      </c>
      <c r="O907" s="10"/>
    </row>
    <row r="908" spans="3:15" ht="3" customHeight="1" x14ac:dyDescent="0.2"/>
    <row r="909" spans="3:15" s="20" customFormat="1" ht="16.5" customHeight="1" x14ac:dyDescent="0.2">
      <c r="C909" s="44" t="s">
        <v>1201</v>
      </c>
      <c r="H909" s="87" t="s">
        <v>39</v>
      </c>
      <c r="I909" s="87"/>
      <c r="J909" s="45">
        <v>1818638909</v>
      </c>
      <c r="K909" s="46">
        <v>1739638909</v>
      </c>
      <c r="L909" s="45">
        <v>-79000000</v>
      </c>
      <c r="M909" s="45"/>
      <c r="N909" s="45">
        <v>-4.3439079417606372</v>
      </c>
      <c r="O909" s="45"/>
    </row>
    <row r="910" spans="3:15" s="20" customFormat="1" ht="13.5" customHeight="1" x14ac:dyDescent="0.2">
      <c r="C910" s="44" t="s">
        <v>1202</v>
      </c>
      <c r="H910" s="47"/>
      <c r="I910" s="44" t="s">
        <v>41</v>
      </c>
      <c r="J910" s="45">
        <v>475000000</v>
      </c>
      <c r="K910" s="46">
        <v>424500000</v>
      </c>
      <c r="L910" s="45">
        <v>-50500000</v>
      </c>
      <c r="M910" s="45"/>
      <c r="N910" s="45">
        <v>-10.631578947368421</v>
      </c>
      <c r="O910" s="45"/>
    </row>
    <row r="911" spans="3:15" s="20" customFormat="1" ht="13.5" customHeight="1" x14ac:dyDescent="0.2">
      <c r="C911" s="44" t="s">
        <v>1203</v>
      </c>
      <c r="H911" s="47"/>
      <c r="I911" s="44" t="s">
        <v>1136</v>
      </c>
      <c r="J911" s="45">
        <v>1343638909</v>
      </c>
      <c r="K911" s="46">
        <v>1315138909</v>
      </c>
      <c r="L911" s="45">
        <v>-28500000</v>
      </c>
      <c r="M911" s="45"/>
      <c r="N911" s="45">
        <v>-2.1211055893886739</v>
      </c>
      <c r="O911" s="45"/>
    </row>
    <row r="912" spans="3:15" ht="3" customHeight="1" x14ac:dyDescent="0.2"/>
    <row r="913" spans="3:15" s="20" customFormat="1" ht="16.5" customHeight="1" x14ac:dyDescent="0.2">
      <c r="C913" s="44" t="s">
        <v>1204</v>
      </c>
      <c r="H913" s="87" t="s">
        <v>49</v>
      </c>
      <c r="I913" s="87"/>
      <c r="J913" s="45">
        <v>122550000</v>
      </c>
      <c r="K913" s="46">
        <v>361550000</v>
      </c>
      <c r="L913" s="45">
        <v>239000000</v>
      </c>
      <c r="M913" s="45"/>
      <c r="N913" s="45">
        <v>195.02243982048142</v>
      </c>
      <c r="O913" s="45"/>
    </row>
    <row r="914" spans="3:15" s="20" customFormat="1" ht="13.5" customHeight="1" x14ac:dyDescent="0.2">
      <c r="C914" s="44" t="s">
        <v>1205</v>
      </c>
      <c r="H914" s="47"/>
      <c r="I914" s="44" t="s">
        <v>55</v>
      </c>
      <c r="J914" s="45">
        <v>122550000</v>
      </c>
      <c r="K914" s="46">
        <v>361550000</v>
      </c>
      <c r="L914" s="45">
        <v>239000000</v>
      </c>
      <c r="M914" s="45"/>
      <c r="N914" s="45">
        <v>195.02243982048142</v>
      </c>
      <c r="O914" s="45"/>
    </row>
    <row r="915" spans="3:15" ht="3" customHeight="1" x14ac:dyDescent="0.2"/>
    <row r="916" spans="3:15" s="20" customFormat="1" ht="9.75" customHeight="1" x14ac:dyDescent="0.2">
      <c r="C916" s="44" t="s">
        <v>1206</v>
      </c>
      <c r="H916" s="90" t="s">
        <v>1207</v>
      </c>
      <c r="I916" s="90"/>
      <c r="J916" s="45">
        <v>1933000000</v>
      </c>
      <c r="K916" s="46">
        <v>1758000000</v>
      </c>
      <c r="L916" s="45">
        <v>-175000000</v>
      </c>
      <c r="M916" s="45"/>
      <c r="N916" s="45">
        <v>-9.053285049146405</v>
      </c>
      <c r="O916" s="45"/>
    </row>
    <row r="917" spans="3:15" s="20" customFormat="1" ht="9.75" customHeight="1" x14ac:dyDescent="0.2">
      <c r="C917" s="44"/>
      <c r="H917" s="56"/>
      <c r="I917" s="56"/>
      <c r="J917" s="45"/>
      <c r="K917" s="46"/>
      <c r="L917" s="45"/>
      <c r="M917" s="45"/>
      <c r="N917" s="45"/>
      <c r="O917" s="45"/>
    </row>
    <row r="918" spans="3:15" s="20" customFormat="1" ht="13.5" customHeight="1" x14ac:dyDescent="0.2">
      <c r="C918" s="44" t="s">
        <v>1208</v>
      </c>
      <c r="H918" s="47"/>
      <c r="I918" s="44" t="s">
        <v>1209</v>
      </c>
      <c r="J918" s="45">
        <v>878000000</v>
      </c>
      <c r="K918" s="46">
        <v>908000000</v>
      </c>
      <c r="L918" s="45">
        <v>30000000</v>
      </c>
      <c r="M918" s="45"/>
      <c r="N918" s="45">
        <v>3.416856492027335</v>
      </c>
      <c r="O918" s="45"/>
    </row>
    <row r="919" spans="3:15" s="20" customFormat="1" ht="13.5" customHeight="1" x14ac:dyDescent="0.2">
      <c r="C919" s="44" t="s">
        <v>1210</v>
      </c>
      <c r="H919" s="47"/>
      <c r="I919" s="44" t="s">
        <v>1211</v>
      </c>
      <c r="J919" s="45">
        <v>170000000</v>
      </c>
      <c r="K919" s="46">
        <v>150000000</v>
      </c>
      <c r="L919" s="45">
        <v>-20000000</v>
      </c>
      <c r="M919" s="45"/>
      <c r="N919" s="45">
        <v>-11.764705882352942</v>
      </c>
      <c r="O919" s="45"/>
    </row>
    <row r="920" spans="3:15" s="20" customFormat="1" ht="13.5" customHeight="1" x14ac:dyDescent="0.2">
      <c r="C920" s="44" t="s">
        <v>1212</v>
      </c>
      <c r="H920" s="47"/>
      <c r="I920" s="44" t="s">
        <v>1213</v>
      </c>
      <c r="J920" s="45">
        <v>70000000</v>
      </c>
      <c r="K920" s="46">
        <v>32000000</v>
      </c>
      <c r="L920" s="45">
        <v>-38000000</v>
      </c>
      <c r="M920" s="45"/>
      <c r="N920" s="45">
        <v>-54.285714285714285</v>
      </c>
      <c r="O920" s="45"/>
    </row>
    <row r="921" spans="3:15" s="20" customFormat="1" ht="13.5" customHeight="1" x14ac:dyDescent="0.2">
      <c r="C921" s="44" t="s">
        <v>1214</v>
      </c>
      <c r="H921" s="47"/>
      <c r="I921" s="44" t="s">
        <v>1215</v>
      </c>
      <c r="J921" s="45">
        <v>250000000</v>
      </c>
      <c r="K921" s="46">
        <v>150000000</v>
      </c>
      <c r="L921" s="45">
        <v>-100000000</v>
      </c>
      <c r="M921" s="45"/>
      <c r="N921" s="45">
        <v>-40</v>
      </c>
      <c r="O921" s="45"/>
    </row>
    <row r="922" spans="3:15" s="20" customFormat="1" ht="13.5" customHeight="1" x14ac:dyDescent="0.2">
      <c r="C922" s="44" t="s">
        <v>1216</v>
      </c>
      <c r="H922" s="47"/>
      <c r="I922" s="44" t="s">
        <v>1217</v>
      </c>
      <c r="J922" s="45">
        <v>50000000</v>
      </c>
      <c r="K922" s="46">
        <v>50000000</v>
      </c>
      <c r="L922" s="45">
        <v>0</v>
      </c>
      <c r="M922" s="45"/>
      <c r="N922" s="45">
        <v>0</v>
      </c>
      <c r="O922" s="45"/>
    </row>
    <row r="923" spans="3:15" s="20" customFormat="1" ht="13.5" customHeight="1" x14ac:dyDescent="0.2">
      <c r="C923" s="44" t="s">
        <v>1218</v>
      </c>
      <c r="H923" s="47"/>
      <c r="I923" s="44" t="s">
        <v>1219</v>
      </c>
      <c r="J923" s="45">
        <v>175000000</v>
      </c>
      <c r="K923" s="46">
        <v>175000000</v>
      </c>
      <c r="L923" s="45">
        <v>0</v>
      </c>
      <c r="M923" s="45"/>
      <c r="N923" s="45">
        <v>0</v>
      </c>
      <c r="O923" s="45"/>
    </row>
    <row r="924" spans="3:15" s="20" customFormat="1" ht="13.5" customHeight="1" x14ac:dyDescent="0.2">
      <c r="C924" s="44" t="s">
        <v>1220</v>
      </c>
      <c r="H924" s="47"/>
      <c r="I924" s="44" t="s">
        <v>1221</v>
      </c>
      <c r="J924" s="45">
        <v>310000000</v>
      </c>
      <c r="K924" s="46">
        <v>223000000</v>
      </c>
      <c r="L924" s="45">
        <v>-87000000</v>
      </c>
      <c r="M924" s="45"/>
      <c r="N924" s="45">
        <v>-28.06451612903226</v>
      </c>
      <c r="O924" s="45"/>
    </row>
    <row r="925" spans="3:15" s="20" customFormat="1" ht="9.75" customHeight="1" x14ac:dyDescent="0.2">
      <c r="C925" s="44" t="s">
        <v>1222</v>
      </c>
      <c r="H925" s="47"/>
      <c r="I925" s="55" t="s">
        <v>1223</v>
      </c>
      <c r="J925" s="45">
        <v>30000000</v>
      </c>
      <c r="K925" s="46">
        <v>70000000</v>
      </c>
      <c r="L925" s="45">
        <v>40000000</v>
      </c>
      <c r="M925" s="45"/>
      <c r="N925" s="45">
        <v>133.33333333333334</v>
      </c>
      <c r="O925" s="45"/>
    </row>
    <row r="926" spans="3:15" ht="9.75" customHeight="1" x14ac:dyDescent="0.2">
      <c r="C926" s="12"/>
      <c r="I926" s="25"/>
      <c r="J926" s="10"/>
      <c r="K926" s="30"/>
      <c r="L926" s="10"/>
      <c r="M926" s="10"/>
      <c r="N926" s="10"/>
      <c r="O926" s="10"/>
    </row>
    <row r="927" spans="3:15" ht="3" customHeight="1" x14ac:dyDescent="0.2"/>
    <row r="928" spans="3:15" s="20" customFormat="1" ht="9.75" customHeight="1" x14ac:dyDescent="0.2">
      <c r="C928" s="44" t="s">
        <v>1224</v>
      </c>
      <c r="H928" s="90" t="s">
        <v>1225</v>
      </c>
      <c r="I928" s="90"/>
      <c r="J928" s="45">
        <v>350000000</v>
      </c>
      <c r="K928" s="46">
        <v>350000000</v>
      </c>
      <c r="L928" s="45">
        <v>0</v>
      </c>
      <c r="M928" s="45"/>
      <c r="N928" s="45">
        <v>0</v>
      </c>
      <c r="O928" s="45"/>
    </row>
    <row r="929" spans="3:15" s="20" customFormat="1" ht="9.75" customHeight="1" x14ac:dyDescent="0.2">
      <c r="C929" s="44"/>
      <c r="H929" s="56"/>
      <c r="I929" s="56"/>
      <c r="J929" s="45"/>
      <c r="K929" s="46"/>
      <c r="L929" s="45"/>
      <c r="M929" s="45"/>
      <c r="N929" s="45"/>
      <c r="O929" s="45"/>
    </row>
    <row r="930" spans="3:15" s="20" customFormat="1" ht="13.5" customHeight="1" x14ac:dyDescent="0.2">
      <c r="C930" s="44" t="s">
        <v>1226</v>
      </c>
      <c r="H930" s="47"/>
      <c r="I930" s="44" t="s">
        <v>1227</v>
      </c>
      <c r="J930" s="45">
        <v>350000000</v>
      </c>
      <c r="K930" s="46">
        <v>350000000</v>
      </c>
      <c r="L930" s="45">
        <v>0</v>
      </c>
      <c r="M930" s="45"/>
      <c r="N930" s="45">
        <v>0</v>
      </c>
      <c r="O930" s="45"/>
    </row>
    <row r="931" spans="3:15" ht="3" customHeight="1" x14ac:dyDescent="0.2"/>
    <row r="932" spans="3:15" s="20" customFormat="1" ht="9.75" customHeight="1" x14ac:dyDescent="0.2">
      <c r="C932" s="44" t="s">
        <v>1228</v>
      </c>
      <c r="H932" s="90" t="s">
        <v>1229</v>
      </c>
      <c r="I932" s="90"/>
      <c r="J932" s="45">
        <v>60000000</v>
      </c>
      <c r="K932" s="46">
        <v>60000000</v>
      </c>
      <c r="L932" s="45">
        <v>0</v>
      </c>
      <c r="M932" s="45"/>
      <c r="N932" s="45">
        <v>0</v>
      </c>
      <c r="O932" s="45"/>
    </row>
    <row r="933" spans="3:15" s="20" customFormat="1" ht="9.75" customHeight="1" x14ac:dyDescent="0.2">
      <c r="C933" s="44"/>
      <c r="H933" s="56"/>
      <c r="I933" s="56"/>
      <c r="J933" s="45"/>
      <c r="K933" s="46"/>
      <c r="L933" s="45"/>
      <c r="M933" s="45"/>
      <c r="N933" s="45"/>
      <c r="O933" s="45"/>
    </row>
    <row r="934" spans="3:15" s="20" customFormat="1" ht="13.5" customHeight="1" x14ac:dyDescent="0.2">
      <c r="C934" s="44" t="s">
        <v>1230</v>
      </c>
      <c r="H934" s="47"/>
      <c r="I934" s="44" t="s">
        <v>1231</v>
      </c>
      <c r="J934" s="45">
        <v>60000000</v>
      </c>
      <c r="K934" s="46">
        <v>60000000</v>
      </c>
      <c r="L934" s="45">
        <v>0</v>
      </c>
      <c r="M934" s="45"/>
      <c r="N934" s="45">
        <v>0</v>
      </c>
      <c r="O934" s="45"/>
    </row>
    <row r="935" spans="3:15" ht="3" customHeight="1" x14ac:dyDescent="0.2"/>
    <row r="936" spans="3:15" ht="13.5" customHeight="1" x14ac:dyDescent="0.2">
      <c r="C936" s="12" t="s">
        <v>1232</v>
      </c>
      <c r="G936" s="89" t="s">
        <v>1233</v>
      </c>
      <c r="H936" s="89"/>
      <c r="I936" s="89"/>
      <c r="J936" s="10">
        <v>9064165270</v>
      </c>
      <c r="K936" s="30">
        <v>9208665270</v>
      </c>
      <c r="L936" s="10">
        <v>144500000</v>
      </c>
      <c r="M936" s="10"/>
      <c r="N936" s="10">
        <v>1.5941898199744544</v>
      </c>
      <c r="O936" s="10"/>
    </row>
    <row r="937" spans="3:15" ht="3" customHeight="1" x14ac:dyDescent="0.2"/>
    <row r="938" spans="3:15" s="20" customFormat="1" ht="16.5" customHeight="1" x14ac:dyDescent="0.2">
      <c r="C938" s="44" t="s">
        <v>1234</v>
      </c>
      <c r="H938" s="87" t="s">
        <v>39</v>
      </c>
      <c r="I938" s="87"/>
      <c r="J938" s="45">
        <v>2577149332</v>
      </c>
      <c r="K938" s="46">
        <v>2698909432</v>
      </c>
      <c r="L938" s="45">
        <v>121760100</v>
      </c>
      <c r="M938" s="45"/>
      <c r="N938" s="45">
        <v>4.7246039834838722</v>
      </c>
      <c r="O938" s="45"/>
    </row>
    <row r="939" spans="3:15" s="20" customFormat="1" ht="13.5" customHeight="1" x14ac:dyDescent="0.2">
      <c r="C939" s="44" t="s">
        <v>1235</v>
      </c>
      <c r="H939" s="47"/>
      <c r="I939" s="44" t="s">
        <v>41</v>
      </c>
      <c r="J939" s="45">
        <v>360873750</v>
      </c>
      <c r="K939" s="46">
        <v>560507000</v>
      </c>
      <c r="L939" s="45">
        <v>199633250</v>
      </c>
      <c r="M939" s="45"/>
      <c r="N939" s="45">
        <v>55.319415723642962</v>
      </c>
      <c r="O939" s="45"/>
    </row>
    <row r="940" spans="3:15" s="20" customFormat="1" ht="13.5" customHeight="1" x14ac:dyDescent="0.2">
      <c r="C940" s="44" t="s">
        <v>1236</v>
      </c>
      <c r="H940" s="47"/>
      <c r="I940" s="44" t="s">
        <v>1136</v>
      </c>
      <c r="J940" s="45">
        <v>2216275582</v>
      </c>
      <c r="K940" s="46">
        <v>2138402432</v>
      </c>
      <c r="L940" s="45">
        <v>-77873150</v>
      </c>
      <c r="M940" s="45"/>
      <c r="N940" s="45">
        <v>-3.5136943542790879</v>
      </c>
      <c r="O940" s="45"/>
    </row>
    <row r="941" spans="3:15" ht="3" customHeight="1" x14ac:dyDescent="0.2"/>
    <row r="942" spans="3:15" s="20" customFormat="1" ht="16.5" customHeight="1" x14ac:dyDescent="0.2">
      <c r="C942" s="44" t="s">
        <v>1237</v>
      </c>
      <c r="H942" s="87" t="s">
        <v>49</v>
      </c>
      <c r="I942" s="87"/>
      <c r="J942" s="45">
        <v>506327000</v>
      </c>
      <c r="K942" s="46">
        <v>555086000</v>
      </c>
      <c r="L942" s="45">
        <v>48759000</v>
      </c>
      <c r="M942" s="45"/>
      <c r="N942" s="45">
        <v>9.6299427050107926</v>
      </c>
      <c r="O942" s="45"/>
    </row>
    <row r="943" spans="3:15" s="20" customFormat="1" ht="13.5" customHeight="1" x14ac:dyDescent="0.2">
      <c r="C943" s="44" t="s">
        <v>1238</v>
      </c>
      <c r="H943" s="47"/>
      <c r="I943" s="44" t="s">
        <v>53</v>
      </c>
      <c r="J943" s="45">
        <v>235200000</v>
      </c>
      <c r="K943" s="46">
        <v>212609000</v>
      </c>
      <c r="L943" s="45">
        <v>-22591000</v>
      </c>
      <c r="M943" s="45"/>
      <c r="N943" s="45">
        <v>-9.6050170068027203</v>
      </c>
      <c r="O943" s="45"/>
    </row>
    <row r="944" spans="3:15" s="20" customFormat="1" ht="13.5" customHeight="1" x14ac:dyDescent="0.2">
      <c r="C944" s="44" t="s">
        <v>1239</v>
      </c>
      <c r="H944" s="47"/>
      <c r="I944" s="44" t="s">
        <v>55</v>
      </c>
      <c r="J944" s="45">
        <v>271127000</v>
      </c>
      <c r="K944" s="46">
        <v>342477000</v>
      </c>
      <c r="L944" s="45">
        <v>71350000</v>
      </c>
      <c r="M944" s="45"/>
      <c r="N944" s="45">
        <v>26.316080655928772</v>
      </c>
      <c r="O944" s="45"/>
    </row>
    <row r="945" spans="3:15" ht="3" customHeight="1" x14ac:dyDescent="0.2"/>
    <row r="946" spans="3:15" s="20" customFormat="1" ht="16.5" customHeight="1" x14ac:dyDescent="0.2">
      <c r="C946" s="44" t="s">
        <v>1240</v>
      </c>
      <c r="H946" s="87" t="s">
        <v>222</v>
      </c>
      <c r="I946" s="87"/>
      <c r="J946" s="45">
        <v>3505566000</v>
      </c>
      <c r="K946" s="46">
        <v>3580444900</v>
      </c>
      <c r="L946" s="45">
        <v>74878900</v>
      </c>
      <c r="M946" s="45"/>
      <c r="N946" s="45">
        <v>2.1360002921068952</v>
      </c>
      <c r="O946" s="45"/>
    </row>
    <row r="947" spans="3:15" s="20" customFormat="1" ht="13.5" customHeight="1" x14ac:dyDescent="0.2">
      <c r="C947" s="44" t="s">
        <v>1241</v>
      </c>
      <c r="H947" s="47"/>
      <c r="I947" s="44" t="s">
        <v>1242</v>
      </c>
      <c r="J947" s="45">
        <v>1839063000</v>
      </c>
      <c r="K947" s="46">
        <v>2062044000</v>
      </c>
      <c r="L947" s="45">
        <v>222981000</v>
      </c>
      <c r="M947" s="45"/>
      <c r="N947" s="45">
        <v>12.124706983936928</v>
      </c>
      <c r="O947" s="45"/>
    </row>
    <row r="948" spans="3:15" s="20" customFormat="1" ht="13.5" customHeight="1" x14ac:dyDescent="0.2">
      <c r="C948" s="44" t="s">
        <v>1243</v>
      </c>
      <c r="H948" s="47"/>
      <c r="I948" s="44" t="s">
        <v>1244</v>
      </c>
      <c r="J948" s="45">
        <v>1666503000</v>
      </c>
      <c r="K948" s="46">
        <v>1518400900</v>
      </c>
      <c r="L948" s="45">
        <v>-148102100</v>
      </c>
      <c r="M948" s="45"/>
      <c r="N948" s="45">
        <v>-8.8869987032726616</v>
      </c>
      <c r="O948" s="45"/>
    </row>
    <row r="949" spans="3:15" ht="3" customHeight="1" x14ac:dyDescent="0.2"/>
    <row r="950" spans="3:15" ht="16.5" customHeight="1" x14ac:dyDescent="0.2">
      <c r="C950" s="12" t="s">
        <v>1245</v>
      </c>
      <c r="H950" s="77" t="s">
        <v>1246</v>
      </c>
      <c r="I950" s="77"/>
      <c r="J950" s="10">
        <v>2475122938</v>
      </c>
      <c r="K950" s="30">
        <v>2374224938</v>
      </c>
      <c r="L950" s="10">
        <v>-100898000</v>
      </c>
      <c r="M950" s="10"/>
      <c r="N950" s="10">
        <v>-4.0764843818840646</v>
      </c>
      <c r="O950" s="10"/>
    </row>
    <row r="951" spans="3:15" s="20" customFormat="1" ht="13.5" customHeight="1" x14ac:dyDescent="0.2">
      <c r="C951" s="44" t="s">
        <v>1247</v>
      </c>
      <c r="H951" s="47"/>
      <c r="I951" s="44" t="s">
        <v>1248</v>
      </c>
      <c r="J951" s="45">
        <v>793605667</v>
      </c>
      <c r="K951" s="46">
        <v>490100000</v>
      </c>
      <c r="L951" s="45">
        <v>-303505667</v>
      </c>
      <c r="M951" s="45"/>
      <c r="N951" s="45">
        <v>-38.243888573441851</v>
      </c>
      <c r="O951" s="45"/>
    </row>
    <row r="952" spans="3:15" s="20" customFormat="1" ht="13.5" customHeight="1" x14ac:dyDescent="0.2">
      <c r="C952" s="44" t="s">
        <v>1249</v>
      </c>
      <c r="H952" s="47"/>
      <c r="I952" s="44" t="s">
        <v>1250</v>
      </c>
      <c r="J952" s="45">
        <v>330295667</v>
      </c>
      <c r="K952" s="46">
        <v>380295667</v>
      </c>
      <c r="L952" s="45">
        <v>50000000</v>
      </c>
      <c r="M952" s="45"/>
      <c r="N952" s="45">
        <v>15.137952142738827</v>
      </c>
      <c r="O952" s="45"/>
    </row>
    <row r="953" spans="3:15" s="20" customFormat="1" ht="13.5" customHeight="1" x14ac:dyDescent="0.2">
      <c r="C953" s="44" t="s">
        <v>1251</v>
      </c>
      <c r="H953" s="47"/>
      <c r="I953" s="44" t="s">
        <v>1252</v>
      </c>
      <c r="J953" s="45">
        <v>275295667</v>
      </c>
      <c r="K953" s="46">
        <v>275295667</v>
      </c>
      <c r="L953" s="45">
        <v>0</v>
      </c>
      <c r="M953" s="45"/>
      <c r="N953" s="45">
        <v>0</v>
      </c>
      <c r="O953" s="45"/>
    </row>
    <row r="954" spans="3:15" s="20" customFormat="1" ht="13.5" customHeight="1" x14ac:dyDescent="0.2">
      <c r="C954" s="44" t="s">
        <v>1253</v>
      </c>
      <c r="H954" s="47"/>
      <c r="I954" s="44" t="s">
        <v>1254</v>
      </c>
      <c r="J954" s="45">
        <v>220295667</v>
      </c>
      <c r="K954" s="46">
        <v>325403334</v>
      </c>
      <c r="L954" s="45">
        <v>105107667</v>
      </c>
      <c r="M954" s="45"/>
      <c r="N954" s="45">
        <v>47.712090043060172</v>
      </c>
      <c r="O954" s="45"/>
    </row>
    <row r="955" spans="3:15" s="20" customFormat="1" ht="13.5" customHeight="1" x14ac:dyDescent="0.2">
      <c r="C955" s="44" t="s">
        <v>1255</v>
      </c>
      <c r="H955" s="47"/>
      <c r="I955" s="44" t="s">
        <v>1256</v>
      </c>
      <c r="J955" s="45">
        <v>130295600</v>
      </c>
      <c r="K955" s="46">
        <v>160295600</v>
      </c>
      <c r="L955" s="45">
        <v>30000000</v>
      </c>
      <c r="M955" s="45"/>
      <c r="N955" s="45">
        <v>23.024568749827317</v>
      </c>
      <c r="O955" s="45"/>
    </row>
    <row r="956" spans="3:15" s="20" customFormat="1" ht="13.5" customHeight="1" x14ac:dyDescent="0.2">
      <c r="C956" s="44" t="s">
        <v>1257</v>
      </c>
      <c r="H956" s="47"/>
      <c r="I956" s="44" t="s">
        <v>1258</v>
      </c>
      <c r="J956" s="45">
        <v>270000000</v>
      </c>
      <c r="K956" s="46">
        <v>294500000</v>
      </c>
      <c r="L956" s="45">
        <v>24500000</v>
      </c>
      <c r="M956" s="45"/>
      <c r="N956" s="45">
        <v>9.0740740740740744</v>
      </c>
      <c r="O956" s="45"/>
    </row>
    <row r="957" spans="3:15" s="20" customFormat="1" ht="13.5" customHeight="1" x14ac:dyDescent="0.2">
      <c r="C957" s="44" t="s">
        <v>1259</v>
      </c>
      <c r="H957" s="47"/>
      <c r="I957" s="44" t="s">
        <v>1260</v>
      </c>
      <c r="J957" s="45">
        <v>455334670</v>
      </c>
      <c r="K957" s="46">
        <v>448334670</v>
      </c>
      <c r="L957" s="45">
        <v>-7000000</v>
      </c>
      <c r="M957" s="45"/>
      <c r="N957" s="45">
        <v>-1.5373307725502212</v>
      </c>
      <c r="O957" s="45"/>
    </row>
    <row r="958" spans="3:15" ht="3" customHeight="1" x14ac:dyDescent="0.2"/>
    <row r="959" spans="3:15" ht="13.5" customHeight="1" x14ac:dyDescent="0.2">
      <c r="C959" s="12" t="s">
        <v>1261</v>
      </c>
      <c r="G959" s="89" t="s">
        <v>1262</v>
      </c>
      <c r="H959" s="89"/>
      <c r="I959" s="89"/>
      <c r="J959" s="10">
        <v>2725093505</v>
      </c>
      <c r="K959" s="30">
        <v>2920093505</v>
      </c>
      <c r="L959" s="10">
        <v>195000000</v>
      </c>
      <c r="M959" s="10"/>
      <c r="N959" s="10">
        <v>7.1557177631598368</v>
      </c>
      <c r="O959" s="10"/>
    </row>
    <row r="960" spans="3:15" ht="3" customHeight="1" x14ac:dyDescent="0.2"/>
    <row r="961" spans="3:15" s="20" customFormat="1" ht="16.5" customHeight="1" x14ac:dyDescent="0.2">
      <c r="C961" s="44" t="s">
        <v>1263</v>
      </c>
      <c r="H961" s="87" t="s">
        <v>39</v>
      </c>
      <c r="I961" s="87"/>
      <c r="J961" s="45">
        <v>2440943505</v>
      </c>
      <c r="K961" s="46">
        <v>2557039505</v>
      </c>
      <c r="L961" s="45">
        <v>116096000</v>
      </c>
      <c r="M961" s="45"/>
      <c r="N961" s="45">
        <v>4.7561936506187186</v>
      </c>
      <c r="O961" s="45"/>
    </row>
    <row r="962" spans="3:15" s="20" customFormat="1" ht="13.5" customHeight="1" x14ac:dyDescent="0.2">
      <c r="C962" s="44" t="s">
        <v>1264</v>
      </c>
      <c r="H962" s="47"/>
      <c r="I962" s="44" t="s">
        <v>41</v>
      </c>
      <c r="J962" s="45">
        <v>0</v>
      </c>
      <c r="K962" s="46">
        <v>133000000</v>
      </c>
      <c r="L962" s="45">
        <v>133000000</v>
      </c>
      <c r="M962" s="45"/>
      <c r="N962" s="45">
        <v>0</v>
      </c>
      <c r="O962" s="45"/>
    </row>
    <row r="963" spans="3:15" s="20" customFormat="1" ht="13.5" customHeight="1" x14ac:dyDescent="0.2">
      <c r="C963" s="44" t="s">
        <v>1265</v>
      </c>
      <c r="H963" s="47"/>
      <c r="I963" s="44" t="s">
        <v>1136</v>
      </c>
      <c r="J963" s="45">
        <v>1791494361</v>
      </c>
      <c r="K963" s="46">
        <v>1669590361</v>
      </c>
      <c r="L963" s="45">
        <v>-121904000</v>
      </c>
      <c r="M963" s="45"/>
      <c r="N963" s="45">
        <v>-6.8045985884071669</v>
      </c>
      <c r="O963" s="45"/>
    </row>
    <row r="964" spans="3:15" s="20" customFormat="1" ht="13.5" customHeight="1" x14ac:dyDescent="0.2">
      <c r="C964" s="44" t="s">
        <v>1266</v>
      </c>
      <c r="H964" s="47"/>
      <c r="I964" s="44" t="s">
        <v>1267</v>
      </c>
      <c r="J964" s="45">
        <v>649449144</v>
      </c>
      <c r="K964" s="46">
        <v>754449144</v>
      </c>
      <c r="L964" s="45">
        <v>105000000</v>
      </c>
      <c r="M964" s="45"/>
      <c r="N964" s="45">
        <v>16.16754767791333</v>
      </c>
      <c r="O964" s="45"/>
    </row>
    <row r="965" spans="3:15" ht="3" customHeight="1" x14ac:dyDescent="0.2"/>
    <row r="966" spans="3:15" s="20" customFormat="1" ht="16.5" customHeight="1" x14ac:dyDescent="0.2">
      <c r="C966" s="44" t="s">
        <v>1268</v>
      </c>
      <c r="H966" s="87" t="s">
        <v>49</v>
      </c>
      <c r="I966" s="87"/>
      <c r="J966" s="45">
        <v>284150000</v>
      </c>
      <c r="K966" s="46">
        <v>363054000</v>
      </c>
      <c r="L966" s="45">
        <v>78904000</v>
      </c>
      <c r="M966" s="45"/>
      <c r="N966" s="45">
        <v>27.768432166109452</v>
      </c>
      <c r="O966" s="45"/>
    </row>
    <row r="967" spans="3:15" s="20" customFormat="1" ht="13.5" customHeight="1" x14ac:dyDescent="0.2">
      <c r="C967" s="44" t="s">
        <v>1269</v>
      </c>
      <c r="H967" s="47"/>
      <c r="I967" s="44" t="s">
        <v>55</v>
      </c>
      <c r="J967" s="45">
        <v>284150000</v>
      </c>
      <c r="K967" s="46">
        <v>363054000</v>
      </c>
      <c r="L967" s="45">
        <v>78904000</v>
      </c>
      <c r="M967" s="45"/>
      <c r="N967" s="45">
        <v>27.768432166109452</v>
      </c>
      <c r="O967" s="45"/>
    </row>
    <row r="968" spans="3:15" ht="3" customHeight="1" x14ac:dyDescent="0.2"/>
    <row r="969" spans="3:15" ht="13.5" customHeight="1" x14ac:dyDescent="0.2">
      <c r="C969" s="12" t="s">
        <v>1270</v>
      </c>
      <c r="G969" s="89" t="s">
        <v>1271</v>
      </c>
      <c r="H969" s="89"/>
      <c r="I969" s="89"/>
      <c r="J969" s="10">
        <v>306513999</v>
      </c>
      <c r="K969" s="30">
        <v>321513999</v>
      </c>
      <c r="L969" s="10">
        <v>15000000</v>
      </c>
      <c r="M969" s="10"/>
      <c r="N969" s="10">
        <v>4.8937405955151823</v>
      </c>
      <c r="O969" s="10"/>
    </row>
    <row r="970" spans="3:15" ht="3" customHeight="1" x14ac:dyDescent="0.2"/>
    <row r="971" spans="3:15" s="20" customFormat="1" ht="16.5" customHeight="1" x14ac:dyDescent="0.2">
      <c r="C971" s="44" t="s">
        <v>1272</v>
      </c>
      <c r="H971" s="87" t="s">
        <v>39</v>
      </c>
      <c r="I971" s="87"/>
      <c r="J971" s="45">
        <v>306513999</v>
      </c>
      <c r="K971" s="46">
        <v>321513999</v>
      </c>
      <c r="L971" s="45">
        <v>15000000</v>
      </c>
      <c r="M971" s="45"/>
      <c r="N971" s="45">
        <v>4.8937405955151823</v>
      </c>
      <c r="O971" s="45"/>
    </row>
    <row r="972" spans="3:15" s="20" customFormat="1" ht="13.5" customHeight="1" x14ac:dyDescent="0.2">
      <c r="C972" s="44" t="s">
        <v>1273</v>
      </c>
      <c r="H972" s="47"/>
      <c r="I972" s="44" t="s">
        <v>41</v>
      </c>
      <c r="J972" s="45">
        <v>10000000</v>
      </c>
      <c r="K972" s="46">
        <v>25000000</v>
      </c>
      <c r="L972" s="45">
        <v>15000000</v>
      </c>
      <c r="M972" s="45"/>
      <c r="N972" s="45">
        <v>150</v>
      </c>
      <c r="O972" s="45"/>
    </row>
    <row r="973" spans="3:15" s="20" customFormat="1" ht="13.5" customHeight="1" x14ac:dyDescent="0.2">
      <c r="C973" s="44" t="s">
        <v>1274</v>
      </c>
      <c r="H973" s="47"/>
      <c r="I973" s="44" t="s">
        <v>1136</v>
      </c>
      <c r="J973" s="45">
        <v>296513999</v>
      </c>
      <c r="K973" s="46">
        <v>296513999</v>
      </c>
      <c r="L973" s="45">
        <v>0</v>
      </c>
      <c r="M973" s="45"/>
      <c r="N973" s="45">
        <v>0</v>
      </c>
      <c r="O973" s="45"/>
    </row>
    <row r="974" spans="3:15" ht="3" customHeight="1" x14ac:dyDescent="0.2"/>
    <row r="975" spans="3:15" ht="13.5" customHeight="1" x14ac:dyDescent="0.2">
      <c r="C975" s="12" t="s">
        <v>1275</v>
      </c>
      <c r="G975" s="89" t="s">
        <v>1276</v>
      </c>
      <c r="H975" s="89"/>
      <c r="I975" s="89"/>
      <c r="J975" s="10">
        <v>451578673</v>
      </c>
      <c r="K975" s="30">
        <v>466578673</v>
      </c>
      <c r="L975" s="10">
        <v>15000000</v>
      </c>
      <c r="M975" s="10"/>
      <c r="N975" s="10">
        <v>3.3216803398507704</v>
      </c>
      <c r="O975" s="10"/>
    </row>
    <row r="976" spans="3:15" ht="3" customHeight="1" x14ac:dyDescent="0.2"/>
    <row r="977" spans="3:15" s="20" customFormat="1" ht="16.5" customHeight="1" x14ac:dyDescent="0.2">
      <c r="C977" s="44" t="s">
        <v>1277</v>
      </c>
      <c r="H977" s="87" t="s">
        <v>39</v>
      </c>
      <c r="I977" s="87"/>
      <c r="J977" s="45">
        <v>411978673</v>
      </c>
      <c r="K977" s="46">
        <v>426978673</v>
      </c>
      <c r="L977" s="45">
        <v>15000000</v>
      </c>
      <c r="M977" s="45"/>
      <c r="N977" s="45">
        <v>3.6409651720005418</v>
      </c>
      <c r="O977" s="45"/>
    </row>
    <row r="978" spans="3:15" s="20" customFormat="1" ht="13.5" customHeight="1" x14ac:dyDescent="0.2">
      <c r="C978" s="44" t="s">
        <v>1278</v>
      </c>
      <c r="H978" s="47"/>
      <c r="I978" s="44" t="s">
        <v>41</v>
      </c>
      <c r="J978" s="45">
        <v>33000000</v>
      </c>
      <c r="K978" s="46">
        <v>50025000</v>
      </c>
      <c r="L978" s="45">
        <v>17025000</v>
      </c>
      <c r="M978" s="45"/>
      <c r="N978" s="45">
        <v>51.590909090909093</v>
      </c>
      <c r="O978" s="45"/>
    </row>
    <row r="979" spans="3:15" s="20" customFormat="1" ht="13.5" customHeight="1" x14ac:dyDescent="0.2">
      <c r="C979" s="44" t="s">
        <v>1279</v>
      </c>
      <c r="H979" s="47"/>
      <c r="I979" s="44" t="s">
        <v>1136</v>
      </c>
      <c r="J979" s="45">
        <v>378978673</v>
      </c>
      <c r="K979" s="46">
        <v>376953673</v>
      </c>
      <c r="L979" s="45">
        <v>-2025000</v>
      </c>
      <c r="M979" s="45"/>
      <c r="N979" s="45">
        <v>-0.53433085929877644</v>
      </c>
      <c r="O979" s="45"/>
    </row>
    <row r="980" spans="3:15" s="20" customFormat="1" ht="3" customHeight="1" x14ac:dyDescent="0.2">
      <c r="H980" s="47"/>
      <c r="I980" s="47"/>
    </row>
    <row r="981" spans="3:15" s="20" customFormat="1" ht="16.5" customHeight="1" x14ac:dyDescent="0.2">
      <c r="C981" s="44" t="s">
        <v>1280</v>
      </c>
      <c r="H981" s="87" t="s">
        <v>49</v>
      </c>
      <c r="I981" s="87"/>
      <c r="J981" s="45">
        <v>39600000</v>
      </c>
      <c r="K981" s="46">
        <v>39600000</v>
      </c>
      <c r="L981" s="45">
        <v>0</v>
      </c>
      <c r="M981" s="45"/>
      <c r="N981" s="45">
        <v>0</v>
      </c>
      <c r="O981" s="45"/>
    </row>
    <row r="982" spans="3:15" s="20" customFormat="1" ht="13.5" customHeight="1" x14ac:dyDescent="0.2">
      <c r="C982" s="44" t="s">
        <v>1281</v>
      </c>
      <c r="H982" s="47"/>
      <c r="I982" s="44" t="s">
        <v>55</v>
      </c>
      <c r="J982" s="45">
        <v>39600000</v>
      </c>
      <c r="K982" s="46">
        <v>39600000</v>
      </c>
      <c r="L982" s="45">
        <v>0</v>
      </c>
      <c r="M982" s="45"/>
      <c r="N982" s="45">
        <v>0</v>
      </c>
      <c r="O982" s="45"/>
    </row>
    <row r="983" spans="3:15" ht="3" customHeight="1" x14ac:dyDescent="0.2"/>
    <row r="984" spans="3:15" ht="13.5" customHeight="1" x14ac:dyDescent="0.2">
      <c r="C984" s="12" t="s">
        <v>1282</v>
      </c>
      <c r="G984" s="89" t="s">
        <v>1283</v>
      </c>
      <c r="H984" s="89"/>
      <c r="I984" s="89"/>
      <c r="J984" s="10">
        <v>511694000</v>
      </c>
      <c r="K984" s="30">
        <v>526694000</v>
      </c>
      <c r="L984" s="10">
        <v>15000000</v>
      </c>
      <c r="M984" s="10"/>
      <c r="N984" s="10">
        <v>2.9314394931345693</v>
      </c>
      <c r="O984" s="10"/>
    </row>
    <row r="985" spans="3:15" ht="3" customHeight="1" x14ac:dyDescent="0.2"/>
    <row r="986" spans="3:15" s="20" customFormat="1" ht="16.5" customHeight="1" x14ac:dyDescent="0.2">
      <c r="C986" s="44" t="s">
        <v>1284</v>
      </c>
      <c r="H986" s="87" t="s">
        <v>39</v>
      </c>
      <c r="I986" s="87"/>
      <c r="J986" s="45">
        <v>457494000</v>
      </c>
      <c r="K986" s="46">
        <v>470704000</v>
      </c>
      <c r="L986" s="45">
        <v>13210000</v>
      </c>
      <c r="M986" s="45"/>
      <c r="N986" s="45">
        <v>2.8874695624423494</v>
      </c>
      <c r="O986" s="45"/>
    </row>
    <row r="987" spans="3:15" s="20" customFormat="1" ht="13.5" customHeight="1" x14ac:dyDescent="0.2">
      <c r="C987" s="44" t="s">
        <v>1285</v>
      </c>
      <c r="H987" s="47"/>
      <c r="I987" s="44" t="s">
        <v>41</v>
      </c>
      <c r="J987" s="45">
        <v>56700000</v>
      </c>
      <c r="K987" s="46">
        <v>79360000</v>
      </c>
      <c r="L987" s="45">
        <v>22660000</v>
      </c>
      <c r="M987" s="45"/>
      <c r="N987" s="45">
        <v>39.964726631393297</v>
      </c>
      <c r="O987" s="45"/>
    </row>
    <row r="988" spans="3:15" s="20" customFormat="1" ht="13.5" customHeight="1" x14ac:dyDescent="0.2">
      <c r="C988" s="44" t="s">
        <v>1286</v>
      </c>
      <c r="H988" s="47"/>
      <c r="I988" s="44" t="s">
        <v>43</v>
      </c>
      <c r="J988" s="45">
        <v>400794000</v>
      </c>
      <c r="K988" s="46">
        <v>391344000</v>
      </c>
      <c r="L988" s="45">
        <v>-9450000</v>
      </c>
      <c r="M988" s="45"/>
      <c r="N988" s="45">
        <v>-2.3578197278402371</v>
      </c>
      <c r="O988" s="45"/>
    </row>
    <row r="989" spans="3:15" s="20" customFormat="1" ht="3" customHeight="1" x14ac:dyDescent="0.2">
      <c r="H989" s="47"/>
      <c r="I989" s="47"/>
    </row>
    <row r="990" spans="3:15" s="20" customFormat="1" ht="16.5" customHeight="1" x14ac:dyDescent="0.2">
      <c r="C990" s="44" t="s">
        <v>1287</v>
      </c>
      <c r="H990" s="87" t="s">
        <v>49</v>
      </c>
      <c r="I990" s="87"/>
      <c r="J990" s="45">
        <v>54200000</v>
      </c>
      <c r="K990" s="46">
        <v>55990000</v>
      </c>
      <c r="L990" s="45">
        <v>1790000</v>
      </c>
      <c r="M990" s="45"/>
      <c r="N990" s="45">
        <v>3.3025830258302586</v>
      </c>
      <c r="O990" s="45"/>
    </row>
    <row r="991" spans="3:15" s="20" customFormat="1" ht="13.5" customHeight="1" x14ac:dyDescent="0.2">
      <c r="C991" s="44" t="s">
        <v>1288</v>
      </c>
      <c r="H991" s="47"/>
      <c r="I991" s="44" t="s">
        <v>55</v>
      </c>
      <c r="J991" s="45">
        <v>54200000</v>
      </c>
      <c r="K991" s="46">
        <v>55990000</v>
      </c>
      <c r="L991" s="45">
        <v>1790000</v>
      </c>
      <c r="M991" s="45"/>
      <c r="N991" s="45">
        <v>3.3025830258302586</v>
      </c>
      <c r="O991" s="45"/>
    </row>
    <row r="992" spans="3:15" ht="3" customHeight="1" x14ac:dyDescent="0.2"/>
    <row r="993" spans="3:15" ht="13.5" customHeight="1" x14ac:dyDescent="0.2">
      <c r="C993" s="12" t="s">
        <v>1289</v>
      </c>
      <c r="G993" s="89" t="s">
        <v>1290</v>
      </c>
      <c r="H993" s="89"/>
      <c r="I993" s="89"/>
      <c r="J993" s="10">
        <v>432023780</v>
      </c>
      <c r="K993" s="30">
        <v>447023780</v>
      </c>
      <c r="L993" s="10">
        <v>15000000</v>
      </c>
      <c r="M993" s="10"/>
      <c r="N993" s="10">
        <v>3.4720310997695543</v>
      </c>
      <c r="O993" s="10"/>
    </row>
    <row r="994" spans="3:15" ht="3" customHeight="1" x14ac:dyDescent="0.2"/>
    <row r="995" spans="3:15" s="20" customFormat="1" ht="16.5" customHeight="1" x14ac:dyDescent="0.2">
      <c r="C995" s="44" t="s">
        <v>1291</v>
      </c>
      <c r="H995" s="87" t="s">
        <v>39</v>
      </c>
      <c r="I995" s="87"/>
      <c r="J995" s="45">
        <v>399223780</v>
      </c>
      <c r="K995" s="46">
        <v>414223780</v>
      </c>
      <c r="L995" s="45">
        <v>15000000</v>
      </c>
      <c r="M995" s="45"/>
      <c r="N995" s="45">
        <v>3.7572912114603993</v>
      </c>
      <c r="O995" s="45"/>
    </row>
    <row r="996" spans="3:15" s="20" customFormat="1" ht="13.5" customHeight="1" x14ac:dyDescent="0.2">
      <c r="C996" s="44" t="s">
        <v>1292</v>
      </c>
      <c r="H996" s="47"/>
      <c r="I996" s="44" t="s">
        <v>1136</v>
      </c>
      <c r="J996" s="45">
        <v>375223780</v>
      </c>
      <c r="K996" s="46">
        <v>387223780</v>
      </c>
      <c r="L996" s="45">
        <v>12000000</v>
      </c>
      <c r="M996" s="45"/>
      <c r="N996" s="45">
        <v>3.1980915495281246</v>
      </c>
      <c r="O996" s="45"/>
    </row>
    <row r="997" spans="3:15" s="20" customFormat="1" ht="13.5" customHeight="1" x14ac:dyDescent="0.2">
      <c r="C997" s="44" t="s">
        <v>1293</v>
      </c>
      <c r="H997" s="47"/>
      <c r="I997" s="44" t="s">
        <v>1017</v>
      </c>
      <c r="J997" s="45">
        <v>24000000</v>
      </c>
      <c r="K997" s="46">
        <v>27000000</v>
      </c>
      <c r="L997" s="45">
        <v>3000000</v>
      </c>
      <c r="M997" s="45"/>
      <c r="N997" s="45">
        <v>12.5</v>
      </c>
      <c r="O997" s="45"/>
    </row>
    <row r="998" spans="3:15" s="20" customFormat="1" ht="3" customHeight="1" x14ac:dyDescent="0.2">
      <c r="H998" s="47"/>
      <c r="I998" s="47"/>
    </row>
    <row r="999" spans="3:15" s="20" customFormat="1" ht="16.5" customHeight="1" x14ac:dyDescent="0.2">
      <c r="C999" s="44" t="s">
        <v>1294</v>
      </c>
      <c r="H999" s="87" t="s">
        <v>49</v>
      </c>
      <c r="I999" s="87"/>
      <c r="J999" s="45">
        <v>32800000</v>
      </c>
      <c r="K999" s="46">
        <v>32800000</v>
      </c>
      <c r="L999" s="45">
        <v>0</v>
      </c>
      <c r="M999" s="45"/>
      <c r="N999" s="45">
        <v>0</v>
      </c>
      <c r="O999" s="45"/>
    </row>
    <row r="1000" spans="3:15" s="20" customFormat="1" ht="13.5" customHeight="1" x14ac:dyDescent="0.2">
      <c r="C1000" s="44" t="s">
        <v>1295</v>
      </c>
      <c r="H1000" s="47"/>
      <c r="I1000" s="44" t="s">
        <v>55</v>
      </c>
      <c r="J1000" s="45">
        <v>32800000</v>
      </c>
      <c r="K1000" s="46">
        <v>32800000</v>
      </c>
      <c r="L1000" s="45">
        <v>0</v>
      </c>
      <c r="M1000" s="45"/>
      <c r="N1000" s="45">
        <v>0</v>
      </c>
      <c r="O1000" s="45"/>
    </row>
    <row r="1001" spans="3:15" ht="3" customHeight="1" x14ac:dyDescent="0.2"/>
    <row r="1002" spans="3:15" ht="13.5" customHeight="1" x14ac:dyDescent="0.2">
      <c r="C1002" s="12" t="s">
        <v>1296</v>
      </c>
      <c r="G1002" s="89" t="s">
        <v>1297</v>
      </c>
      <c r="H1002" s="89"/>
      <c r="I1002" s="89"/>
      <c r="J1002" s="10">
        <v>285965783</v>
      </c>
      <c r="K1002" s="30">
        <v>300965783</v>
      </c>
      <c r="L1002" s="10">
        <v>15000000</v>
      </c>
      <c r="M1002" s="10"/>
      <c r="N1002" s="10">
        <v>5.2453828016200115</v>
      </c>
      <c r="O1002" s="10"/>
    </row>
    <row r="1003" spans="3:15" ht="3" customHeight="1" x14ac:dyDescent="0.2"/>
    <row r="1004" spans="3:15" s="20" customFormat="1" ht="16.5" customHeight="1" x14ac:dyDescent="0.2">
      <c r="C1004" s="44" t="s">
        <v>1298</v>
      </c>
      <c r="H1004" s="87" t="s">
        <v>39</v>
      </c>
      <c r="I1004" s="87"/>
      <c r="J1004" s="45">
        <v>285965783</v>
      </c>
      <c r="K1004" s="46">
        <v>300965783</v>
      </c>
      <c r="L1004" s="45">
        <v>15000000</v>
      </c>
      <c r="M1004" s="45"/>
      <c r="N1004" s="45">
        <v>5.2453828016200115</v>
      </c>
      <c r="O1004" s="45"/>
    </row>
    <row r="1005" spans="3:15" s="20" customFormat="1" ht="13.5" customHeight="1" x14ac:dyDescent="0.2">
      <c r="C1005" s="44" t="s">
        <v>1299</v>
      </c>
      <c r="H1005" s="47"/>
      <c r="I1005" s="44" t="s">
        <v>41</v>
      </c>
      <c r="J1005" s="45">
        <v>70569620</v>
      </c>
      <c r="K1005" s="46">
        <v>31732120</v>
      </c>
      <c r="L1005" s="45">
        <v>-38837500</v>
      </c>
      <c r="M1005" s="45"/>
      <c r="N1005" s="45">
        <v>-55.034305130167915</v>
      </c>
      <c r="O1005" s="45"/>
    </row>
    <row r="1006" spans="3:15" s="20" customFormat="1" ht="13.5" customHeight="1" x14ac:dyDescent="0.2">
      <c r="C1006" s="44" t="s">
        <v>1300</v>
      </c>
      <c r="H1006" s="47"/>
      <c r="I1006" s="44" t="s">
        <v>1136</v>
      </c>
      <c r="J1006" s="45">
        <v>215396163</v>
      </c>
      <c r="K1006" s="46">
        <v>269233663</v>
      </c>
      <c r="L1006" s="45">
        <v>53837500</v>
      </c>
      <c r="M1006" s="45"/>
      <c r="N1006" s="45">
        <v>24.994642081901894</v>
      </c>
      <c r="O1006" s="45"/>
    </row>
    <row r="1007" spans="3:15" ht="3" customHeight="1" x14ac:dyDescent="0.2"/>
    <row r="1008" spans="3:15" s="20" customFormat="1" ht="13.5" customHeight="1" x14ac:dyDescent="0.2">
      <c r="C1008" s="44" t="s">
        <v>1301</v>
      </c>
      <c r="G1008" s="92" t="s">
        <v>1302</v>
      </c>
      <c r="H1008" s="92"/>
      <c r="I1008" s="92"/>
      <c r="J1008" s="45">
        <v>285965783</v>
      </c>
      <c r="K1008" s="46">
        <v>300965783</v>
      </c>
      <c r="L1008" s="45">
        <v>15000000</v>
      </c>
      <c r="M1008" s="45"/>
      <c r="N1008" s="45">
        <v>5.2453828016200115</v>
      </c>
      <c r="O1008" s="45"/>
    </row>
    <row r="1009" spans="3:15" s="20" customFormat="1" ht="3" customHeight="1" x14ac:dyDescent="0.2">
      <c r="H1009" s="47"/>
      <c r="I1009" s="47"/>
    </row>
    <row r="1010" spans="3:15" s="20" customFormat="1" ht="16.5" customHeight="1" x14ac:dyDescent="0.2">
      <c r="C1010" s="44" t="s">
        <v>1303</v>
      </c>
      <c r="H1010" s="87" t="s">
        <v>39</v>
      </c>
      <c r="I1010" s="87"/>
      <c r="J1010" s="45">
        <v>281715783</v>
      </c>
      <c r="K1010" s="46">
        <v>296715783</v>
      </c>
      <c r="L1010" s="45">
        <v>15000000</v>
      </c>
      <c r="M1010" s="45"/>
      <c r="N1010" s="45">
        <v>5.3245153112347987</v>
      </c>
      <c r="O1010" s="45"/>
    </row>
    <row r="1011" spans="3:15" s="20" customFormat="1" ht="13.5" customHeight="1" x14ac:dyDescent="0.2">
      <c r="C1011" s="44" t="s">
        <v>1304</v>
      </c>
      <c r="H1011" s="47"/>
      <c r="I1011" s="44" t="s">
        <v>41</v>
      </c>
      <c r="J1011" s="45">
        <v>70569620</v>
      </c>
      <c r="K1011" s="46">
        <v>85569620</v>
      </c>
      <c r="L1011" s="45">
        <v>15000000</v>
      </c>
      <c r="M1011" s="45"/>
      <c r="N1011" s="45">
        <v>21.255605457419211</v>
      </c>
      <c r="O1011" s="45"/>
    </row>
    <row r="1012" spans="3:15" s="20" customFormat="1" ht="13.5" customHeight="1" x14ac:dyDescent="0.2">
      <c r="C1012" s="44" t="s">
        <v>1305</v>
      </c>
      <c r="H1012" s="47"/>
      <c r="I1012" s="44" t="s">
        <v>1136</v>
      </c>
      <c r="J1012" s="45">
        <v>211146163</v>
      </c>
      <c r="K1012" s="46">
        <v>211146163</v>
      </c>
      <c r="L1012" s="45">
        <v>0</v>
      </c>
      <c r="M1012" s="45"/>
      <c r="N1012" s="45">
        <v>0</v>
      </c>
      <c r="O1012" s="45"/>
    </row>
    <row r="1013" spans="3:15" ht="3" customHeight="1" x14ac:dyDescent="0.2"/>
    <row r="1014" spans="3:15" s="20" customFormat="1" ht="16.5" customHeight="1" x14ac:dyDescent="0.2">
      <c r="C1014" s="44" t="s">
        <v>1306</v>
      </c>
      <c r="H1014" s="87" t="s">
        <v>49</v>
      </c>
      <c r="I1014" s="87"/>
      <c r="J1014" s="45">
        <v>4250000</v>
      </c>
      <c r="K1014" s="46">
        <v>4250000</v>
      </c>
      <c r="L1014" s="45">
        <v>0</v>
      </c>
      <c r="M1014" s="45"/>
      <c r="N1014" s="45">
        <v>0</v>
      </c>
      <c r="O1014" s="45"/>
    </row>
    <row r="1015" spans="3:15" s="20" customFormat="1" ht="13.5" customHeight="1" x14ac:dyDescent="0.2">
      <c r="C1015" s="44" t="s">
        <v>1307</v>
      </c>
      <c r="H1015" s="47"/>
      <c r="I1015" s="44" t="s">
        <v>55</v>
      </c>
      <c r="J1015" s="45">
        <v>4250000</v>
      </c>
      <c r="K1015" s="46">
        <v>4250000</v>
      </c>
      <c r="L1015" s="45">
        <v>0</v>
      </c>
      <c r="M1015" s="45"/>
      <c r="N1015" s="45">
        <v>0</v>
      </c>
      <c r="O1015" s="45"/>
    </row>
    <row r="1016" spans="3:15" ht="3" customHeight="1" x14ac:dyDescent="0.2"/>
    <row r="1017" spans="3:15" ht="13.5" customHeight="1" x14ac:dyDescent="0.2">
      <c r="C1017" s="12" t="s">
        <v>1308</v>
      </c>
      <c r="G1017" s="89" t="s">
        <v>1309</v>
      </c>
      <c r="H1017" s="89"/>
      <c r="I1017" s="89"/>
      <c r="J1017" s="10">
        <v>449596316</v>
      </c>
      <c r="K1017" s="30">
        <v>464596316</v>
      </c>
      <c r="L1017" s="10">
        <v>15000000</v>
      </c>
      <c r="M1017" s="10"/>
      <c r="N1017" s="10">
        <v>3.3363262700755758</v>
      </c>
      <c r="O1017" s="10"/>
    </row>
    <row r="1018" spans="3:15" ht="3" customHeight="1" x14ac:dyDescent="0.2"/>
    <row r="1019" spans="3:15" s="20" customFormat="1" ht="16.5" customHeight="1" x14ac:dyDescent="0.2">
      <c r="C1019" s="44" t="s">
        <v>1310</v>
      </c>
      <c r="H1019" s="87" t="s">
        <v>39</v>
      </c>
      <c r="I1019" s="87"/>
      <c r="J1019" s="45">
        <v>398296316</v>
      </c>
      <c r="K1019" s="46">
        <v>398296316</v>
      </c>
      <c r="L1019" s="45">
        <v>0</v>
      </c>
      <c r="M1019" s="45"/>
      <c r="N1019" s="45">
        <v>0</v>
      </c>
      <c r="O1019" s="45"/>
    </row>
    <row r="1020" spans="3:15" s="20" customFormat="1" ht="13.5" customHeight="1" x14ac:dyDescent="0.2">
      <c r="C1020" s="44" t="s">
        <v>1311</v>
      </c>
      <c r="H1020" s="47"/>
      <c r="I1020" s="44" t="s">
        <v>41</v>
      </c>
      <c r="J1020" s="45">
        <v>147573316</v>
      </c>
      <c r="K1020" s="46">
        <v>147573316</v>
      </c>
      <c r="L1020" s="45">
        <v>0</v>
      </c>
      <c r="M1020" s="45"/>
      <c r="N1020" s="45">
        <v>0</v>
      </c>
      <c r="O1020" s="45"/>
    </row>
    <row r="1021" spans="3:15" s="20" customFormat="1" ht="13.5" customHeight="1" x14ac:dyDescent="0.2">
      <c r="C1021" s="44" t="s">
        <v>1312</v>
      </c>
      <c r="H1021" s="47"/>
      <c r="I1021" s="44" t="s">
        <v>1136</v>
      </c>
      <c r="J1021" s="45">
        <v>250723000</v>
      </c>
      <c r="K1021" s="46">
        <v>250723000</v>
      </c>
      <c r="L1021" s="45">
        <v>0</v>
      </c>
      <c r="M1021" s="45"/>
      <c r="N1021" s="45">
        <v>0</v>
      </c>
      <c r="O1021" s="45"/>
    </row>
    <row r="1022" spans="3:15" s="20" customFormat="1" ht="16.5" customHeight="1" x14ac:dyDescent="0.2">
      <c r="C1022" s="44" t="s">
        <v>1313</v>
      </c>
      <c r="H1022" s="87" t="s">
        <v>49</v>
      </c>
      <c r="I1022" s="87"/>
      <c r="J1022" s="45">
        <v>51300000</v>
      </c>
      <c r="K1022" s="46">
        <v>66300000</v>
      </c>
      <c r="L1022" s="45">
        <v>15000000</v>
      </c>
      <c r="M1022" s="45"/>
      <c r="N1022" s="45">
        <v>29.239766081871345</v>
      </c>
      <c r="O1022" s="45"/>
    </row>
    <row r="1023" spans="3:15" s="20" customFormat="1" ht="13.5" customHeight="1" x14ac:dyDescent="0.2">
      <c r="C1023" s="44" t="s">
        <v>1314</v>
      </c>
      <c r="H1023" s="47"/>
      <c r="I1023" s="44" t="s">
        <v>55</v>
      </c>
      <c r="J1023" s="45">
        <v>51300000</v>
      </c>
      <c r="K1023" s="46">
        <v>66300000</v>
      </c>
      <c r="L1023" s="45">
        <v>15000000</v>
      </c>
      <c r="M1023" s="45"/>
      <c r="N1023" s="45">
        <v>29.239766081871345</v>
      </c>
      <c r="O1023" s="45"/>
    </row>
    <row r="1024" spans="3:15" ht="3" customHeight="1" x14ac:dyDescent="0.2"/>
    <row r="1025" spans="3:15" ht="13.5" customHeight="1" x14ac:dyDescent="0.2">
      <c r="C1025" s="12" t="s">
        <v>1315</v>
      </c>
      <c r="G1025" s="89" t="s">
        <v>1316</v>
      </c>
      <c r="H1025" s="89"/>
      <c r="I1025" s="89"/>
      <c r="J1025" s="10">
        <v>391991081</v>
      </c>
      <c r="K1025" s="30">
        <v>406991081</v>
      </c>
      <c r="L1025" s="10">
        <v>15000000</v>
      </c>
      <c r="M1025" s="10"/>
      <c r="N1025" s="10">
        <v>3.8266176775588425</v>
      </c>
      <c r="O1025" s="10"/>
    </row>
    <row r="1026" spans="3:15" ht="3" customHeight="1" x14ac:dyDescent="0.2"/>
    <row r="1027" spans="3:15" s="20" customFormat="1" ht="16.5" customHeight="1" x14ac:dyDescent="0.2">
      <c r="C1027" s="44" t="s">
        <v>1317</v>
      </c>
      <c r="H1027" s="87" t="s">
        <v>39</v>
      </c>
      <c r="I1027" s="87"/>
      <c r="J1027" s="45">
        <v>376491081</v>
      </c>
      <c r="K1027" s="46">
        <v>387461081</v>
      </c>
      <c r="L1027" s="45">
        <v>10970000</v>
      </c>
      <c r="M1027" s="45"/>
      <c r="N1027" s="45">
        <v>2.9137476433339464</v>
      </c>
      <c r="O1027" s="45"/>
    </row>
    <row r="1028" spans="3:15" s="20" customFormat="1" ht="13.5" customHeight="1" x14ac:dyDescent="0.2">
      <c r="C1028" s="44" t="s">
        <v>1318</v>
      </c>
      <c r="H1028" s="47"/>
      <c r="I1028" s="44" t="s">
        <v>41</v>
      </c>
      <c r="J1028" s="45">
        <v>178734177</v>
      </c>
      <c r="K1028" s="46">
        <v>185645177</v>
      </c>
      <c r="L1028" s="45">
        <v>6911000</v>
      </c>
      <c r="M1028" s="45"/>
      <c r="N1028" s="45">
        <v>3.8666359819924088</v>
      </c>
      <c r="O1028" s="45"/>
    </row>
    <row r="1029" spans="3:15" s="20" customFormat="1" ht="13.5" customHeight="1" x14ac:dyDescent="0.2">
      <c r="C1029" s="44" t="s">
        <v>1319</v>
      </c>
      <c r="H1029" s="47"/>
      <c r="I1029" s="44" t="s">
        <v>1136</v>
      </c>
      <c r="J1029" s="45">
        <v>197756904</v>
      </c>
      <c r="K1029" s="46">
        <v>201815904</v>
      </c>
      <c r="L1029" s="45">
        <v>4059000</v>
      </c>
      <c r="M1029" s="45"/>
      <c r="N1029" s="45">
        <v>2.0525199969756809</v>
      </c>
      <c r="O1029" s="45"/>
    </row>
    <row r="1030" spans="3:15" ht="3" customHeight="1" x14ac:dyDescent="0.2"/>
    <row r="1031" spans="3:15" s="20" customFormat="1" ht="16.5" customHeight="1" x14ac:dyDescent="0.2">
      <c r="C1031" s="44" t="s">
        <v>1320</v>
      </c>
      <c r="H1031" s="87" t="s">
        <v>49</v>
      </c>
      <c r="I1031" s="87"/>
      <c r="J1031" s="45">
        <v>15500000</v>
      </c>
      <c r="K1031" s="46">
        <v>19530000</v>
      </c>
      <c r="L1031" s="45">
        <v>4030000</v>
      </c>
      <c r="M1031" s="45"/>
      <c r="N1031" s="45">
        <v>26</v>
      </c>
      <c r="O1031" s="45"/>
    </row>
    <row r="1032" spans="3:15" s="20" customFormat="1" ht="13.5" customHeight="1" x14ac:dyDescent="0.2">
      <c r="C1032" s="44" t="s">
        <v>1321</v>
      </c>
      <c r="H1032" s="47"/>
      <c r="I1032" s="44" t="s">
        <v>55</v>
      </c>
      <c r="J1032" s="45">
        <v>15500000</v>
      </c>
      <c r="K1032" s="46">
        <v>19530000</v>
      </c>
      <c r="L1032" s="45">
        <v>4030000</v>
      </c>
      <c r="M1032" s="45"/>
      <c r="N1032" s="45">
        <v>26</v>
      </c>
      <c r="O1032" s="45"/>
    </row>
    <row r="1033" spans="3:15" ht="3" customHeight="1" x14ac:dyDescent="0.2"/>
    <row r="1034" spans="3:15" ht="13.5" customHeight="1" x14ac:dyDescent="0.2">
      <c r="C1034" s="12" t="s">
        <v>1322</v>
      </c>
      <c r="G1034" s="89" t="s">
        <v>1323</v>
      </c>
      <c r="H1034" s="89"/>
      <c r="I1034" s="89"/>
      <c r="J1034" s="10">
        <v>462242305</v>
      </c>
      <c r="K1034" s="30">
        <v>477242305</v>
      </c>
      <c r="L1034" s="10">
        <v>15000000</v>
      </c>
      <c r="M1034" s="10"/>
      <c r="N1034" s="10">
        <v>3.2450513156730647</v>
      </c>
      <c r="O1034" s="10"/>
    </row>
    <row r="1035" spans="3:15" ht="3" customHeight="1" x14ac:dyDescent="0.2"/>
    <row r="1036" spans="3:15" s="20" customFormat="1" ht="16.5" customHeight="1" x14ac:dyDescent="0.2">
      <c r="C1036" s="44" t="s">
        <v>1324</v>
      </c>
      <c r="H1036" s="87" t="s">
        <v>39</v>
      </c>
      <c r="I1036" s="87"/>
      <c r="J1036" s="45">
        <v>446992305</v>
      </c>
      <c r="K1036" s="46">
        <v>454592305</v>
      </c>
      <c r="L1036" s="45">
        <v>7600000</v>
      </c>
      <c r="M1036" s="45"/>
      <c r="N1036" s="45">
        <v>1.7002529831022484</v>
      </c>
      <c r="O1036" s="45"/>
    </row>
    <row r="1037" spans="3:15" s="20" customFormat="1" ht="13.5" customHeight="1" x14ac:dyDescent="0.2">
      <c r="C1037" s="44" t="s">
        <v>1325</v>
      </c>
      <c r="H1037" s="47"/>
      <c r="I1037" s="44" t="s">
        <v>41</v>
      </c>
      <c r="J1037" s="45">
        <v>55080000</v>
      </c>
      <c r="K1037" s="46">
        <v>72080000</v>
      </c>
      <c r="L1037" s="45">
        <v>17000000</v>
      </c>
      <c r="M1037" s="45"/>
      <c r="N1037" s="45">
        <v>30.8641975308642</v>
      </c>
      <c r="O1037" s="45"/>
    </row>
    <row r="1038" spans="3:15" s="20" customFormat="1" ht="13.5" customHeight="1" x14ac:dyDescent="0.2">
      <c r="C1038" s="44" t="s">
        <v>1326</v>
      </c>
      <c r="H1038" s="47"/>
      <c r="I1038" s="44" t="s">
        <v>1136</v>
      </c>
      <c r="J1038" s="45">
        <v>391912305</v>
      </c>
      <c r="K1038" s="46">
        <v>382512305</v>
      </c>
      <c r="L1038" s="45">
        <v>-9400000</v>
      </c>
      <c r="M1038" s="45"/>
      <c r="N1038" s="45">
        <v>-2.3984957553195478</v>
      </c>
      <c r="O1038" s="45"/>
    </row>
    <row r="1039" spans="3:15" s="20" customFormat="1" ht="3" customHeight="1" x14ac:dyDescent="0.2">
      <c r="H1039" s="47"/>
      <c r="I1039" s="47"/>
    </row>
    <row r="1040" spans="3:15" s="20" customFormat="1" ht="16.5" customHeight="1" x14ac:dyDescent="0.2">
      <c r="C1040" s="44" t="s">
        <v>1327</v>
      </c>
      <c r="H1040" s="87" t="s">
        <v>49</v>
      </c>
      <c r="I1040" s="87"/>
      <c r="J1040" s="45">
        <v>15250000</v>
      </c>
      <c r="K1040" s="46">
        <v>22650000</v>
      </c>
      <c r="L1040" s="45">
        <v>7400000</v>
      </c>
      <c r="M1040" s="45"/>
      <c r="N1040" s="45">
        <v>48.524590163934427</v>
      </c>
      <c r="O1040" s="45"/>
    </row>
    <row r="1041" spans="3:15" s="20" customFormat="1" ht="13.5" customHeight="1" x14ac:dyDescent="0.2">
      <c r="C1041" s="44" t="s">
        <v>1328</v>
      </c>
      <c r="H1041" s="47"/>
      <c r="I1041" s="44" t="s">
        <v>55</v>
      </c>
      <c r="J1041" s="45">
        <v>15250000</v>
      </c>
      <c r="K1041" s="46">
        <v>22650000</v>
      </c>
      <c r="L1041" s="45">
        <v>7400000</v>
      </c>
      <c r="M1041" s="45"/>
      <c r="N1041" s="45">
        <v>48.524590163934427</v>
      </c>
      <c r="O1041" s="45"/>
    </row>
    <row r="1042" spans="3:15" ht="3" customHeight="1" x14ac:dyDescent="0.2"/>
    <row r="1043" spans="3:15" ht="13.5" customHeight="1" x14ac:dyDescent="0.2">
      <c r="C1043" s="12" t="s">
        <v>1329</v>
      </c>
      <c r="G1043" s="89" t="s">
        <v>1330</v>
      </c>
      <c r="H1043" s="89"/>
      <c r="I1043" s="89"/>
      <c r="J1043" s="10">
        <v>346056084</v>
      </c>
      <c r="K1043" s="30">
        <v>361056084</v>
      </c>
      <c r="L1043" s="10">
        <v>15000000</v>
      </c>
      <c r="M1043" s="10"/>
      <c r="N1043" s="10">
        <v>4.3345575164053463</v>
      </c>
      <c r="O1043" s="10"/>
    </row>
    <row r="1044" spans="3:15" ht="3" customHeight="1" x14ac:dyDescent="0.2"/>
    <row r="1045" spans="3:15" s="20" customFormat="1" ht="16.5" customHeight="1" x14ac:dyDescent="0.2">
      <c r="C1045" s="44" t="s">
        <v>1331</v>
      </c>
      <c r="H1045" s="87" t="s">
        <v>39</v>
      </c>
      <c r="I1045" s="87"/>
      <c r="J1045" s="45">
        <v>346056084</v>
      </c>
      <c r="K1045" s="46">
        <v>361056084</v>
      </c>
      <c r="L1045" s="45">
        <v>15000000</v>
      </c>
      <c r="M1045" s="45"/>
      <c r="N1045" s="45">
        <v>4.3345575164053463</v>
      </c>
      <c r="O1045" s="45"/>
    </row>
    <row r="1046" spans="3:15" s="20" customFormat="1" ht="13.5" customHeight="1" x14ac:dyDescent="0.2">
      <c r="C1046" s="44" t="s">
        <v>1332</v>
      </c>
      <c r="H1046" s="47"/>
      <c r="I1046" s="44" t="s">
        <v>1136</v>
      </c>
      <c r="J1046" s="45">
        <v>277056084</v>
      </c>
      <c r="K1046" s="46">
        <v>277056084</v>
      </c>
      <c r="L1046" s="45">
        <v>0</v>
      </c>
      <c r="M1046" s="45"/>
      <c r="N1046" s="45">
        <v>0</v>
      </c>
      <c r="O1046" s="45"/>
    </row>
    <row r="1047" spans="3:15" s="20" customFormat="1" ht="13.5" customHeight="1" x14ac:dyDescent="0.2">
      <c r="C1047" s="44" t="s">
        <v>1333</v>
      </c>
      <c r="H1047" s="47"/>
      <c r="I1047" s="44" t="s">
        <v>1017</v>
      </c>
      <c r="J1047" s="45">
        <v>69000000</v>
      </c>
      <c r="K1047" s="46">
        <v>84000000</v>
      </c>
      <c r="L1047" s="45">
        <v>15000000</v>
      </c>
      <c r="M1047" s="45"/>
      <c r="N1047" s="45">
        <v>21.739130434782609</v>
      </c>
      <c r="O1047" s="45"/>
    </row>
    <row r="1048" spans="3:15" ht="3" customHeight="1" x14ac:dyDescent="0.2"/>
    <row r="1049" spans="3:15" ht="13.5" customHeight="1" x14ac:dyDescent="0.2">
      <c r="C1049" s="12" t="s">
        <v>1334</v>
      </c>
      <c r="G1049" s="89" t="s">
        <v>1335</v>
      </c>
      <c r="H1049" s="89"/>
      <c r="I1049" s="89"/>
      <c r="J1049" s="10">
        <v>356870974</v>
      </c>
      <c r="K1049" s="30">
        <v>371870974</v>
      </c>
      <c r="L1049" s="10">
        <v>15000000</v>
      </c>
      <c r="M1049" s="10"/>
      <c r="N1049" s="10">
        <v>4.2031997816667488</v>
      </c>
      <c r="O1049" s="10"/>
    </row>
    <row r="1050" spans="3:15" ht="3" customHeight="1" x14ac:dyDescent="0.2"/>
    <row r="1051" spans="3:15" s="20" customFormat="1" ht="16.5" customHeight="1" x14ac:dyDescent="0.2">
      <c r="C1051" s="44" t="s">
        <v>1336</v>
      </c>
      <c r="H1051" s="87" t="s">
        <v>39</v>
      </c>
      <c r="I1051" s="87"/>
      <c r="J1051" s="45">
        <v>341870974</v>
      </c>
      <c r="K1051" s="46">
        <v>356870974</v>
      </c>
      <c r="L1051" s="45">
        <v>15000000</v>
      </c>
      <c r="M1051" s="45"/>
      <c r="N1051" s="45">
        <v>4.3876202254011769</v>
      </c>
      <c r="O1051" s="45"/>
    </row>
    <row r="1052" spans="3:15" s="20" customFormat="1" ht="13.5" customHeight="1" x14ac:dyDescent="0.2">
      <c r="C1052" s="44" t="s">
        <v>1337</v>
      </c>
      <c r="H1052" s="47"/>
      <c r="I1052" s="44" t="s">
        <v>41</v>
      </c>
      <c r="J1052" s="45">
        <v>45000000</v>
      </c>
      <c r="K1052" s="46">
        <v>41600000</v>
      </c>
      <c r="L1052" s="45">
        <v>-3400000</v>
      </c>
      <c r="M1052" s="45"/>
      <c r="N1052" s="45">
        <v>-7.5555555555555554</v>
      </c>
      <c r="O1052" s="45"/>
    </row>
    <row r="1053" spans="3:15" s="20" customFormat="1" ht="13.5" customHeight="1" x14ac:dyDescent="0.2">
      <c r="C1053" s="44" t="s">
        <v>1338</v>
      </c>
      <c r="H1053" s="47"/>
      <c r="I1053" s="44" t="s">
        <v>1136</v>
      </c>
      <c r="J1053" s="45">
        <v>296870974</v>
      </c>
      <c r="K1053" s="46">
        <v>315270974</v>
      </c>
      <c r="L1053" s="45">
        <v>18400000</v>
      </c>
      <c r="M1053" s="45"/>
      <c r="N1053" s="45">
        <v>6.1979787892635141</v>
      </c>
      <c r="O1053" s="45"/>
    </row>
    <row r="1054" spans="3:15" ht="3" customHeight="1" x14ac:dyDescent="0.2"/>
    <row r="1055" spans="3:15" s="20" customFormat="1" ht="16.5" customHeight="1" x14ac:dyDescent="0.2">
      <c r="C1055" s="44" t="s">
        <v>1339</v>
      </c>
      <c r="H1055" s="87" t="s">
        <v>49</v>
      </c>
      <c r="I1055" s="87"/>
      <c r="J1055" s="45">
        <v>15000000</v>
      </c>
      <c r="K1055" s="46">
        <v>15000000</v>
      </c>
      <c r="L1055" s="45">
        <v>0</v>
      </c>
      <c r="M1055" s="45"/>
      <c r="N1055" s="45">
        <v>0</v>
      </c>
      <c r="O1055" s="45"/>
    </row>
    <row r="1056" spans="3:15" s="20" customFormat="1" ht="13.5" customHeight="1" x14ac:dyDescent="0.2">
      <c r="C1056" s="44" t="s">
        <v>1340</v>
      </c>
      <c r="H1056" s="47"/>
      <c r="I1056" s="44" t="s">
        <v>55</v>
      </c>
      <c r="J1056" s="45">
        <v>15000000</v>
      </c>
      <c r="K1056" s="46">
        <v>15000000</v>
      </c>
      <c r="L1056" s="45">
        <v>0</v>
      </c>
      <c r="M1056" s="45"/>
      <c r="N1056" s="45">
        <v>0</v>
      </c>
      <c r="O1056" s="45"/>
    </row>
    <row r="1057" spans="3:15" ht="3" customHeight="1" x14ac:dyDescent="0.2"/>
    <row r="1058" spans="3:15" ht="13.5" customHeight="1" x14ac:dyDescent="0.2">
      <c r="C1058" s="12" t="s">
        <v>1341</v>
      </c>
      <c r="G1058" s="89" t="s">
        <v>1342</v>
      </c>
      <c r="H1058" s="89"/>
      <c r="I1058" s="89"/>
      <c r="J1058" s="10">
        <v>370910182</v>
      </c>
      <c r="K1058" s="30">
        <v>385910182</v>
      </c>
      <c r="L1058" s="10">
        <v>15000000</v>
      </c>
      <c r="M1058" s="10"/>
      <c r="N1058" s="10">
        <v>4.0441057506477405</v>
      </c>
      <c r="O1058" s="10"/>
    </row>
    <row r="1059" spans="3:15" ht="3" customHeight="1" x14ac:dyDescent="0.2"/>
    <row r="1060" spans="3:15" s="20" customFormat="1" ht="16.5" customHeight="1" x14ac:dyDescent="0.2">
      <c r="C1060" s="44" t="s">
        <v>1343</v>
      </c>
      <c r="H1060" s="87" t="s">
        <v>39</v>
      </c>
      <c r="I1060" s="87"/>
      <c r="J1060" s="45">
        <v>351410182</v>
      </c>
      <c r="K1060" s="46">
        <v>366410182</v>
      </c>
      <c r="L1060" s="45">
        <v>15000000</v>
      </c>
      <c r="M1060" s="45"/>
      <c r="N1060" s="45">
        <v>4.2685160443074466</v>
      </c>
      <c r="O1060" s="45"/>
    </row>
    <row r="1061" spans="3:15" s="20" customFormat="1" ht="13.5" customHeight="1" x14ac:dyDescent="0.2">
      <c r="C1061" s="44" t="s">
        <v>1344</v>
      </c>
      <c r="H1061" s="47"/>
      <c r="I1061" s="44" t="s">
        <v>41</v>
      </c>
      <c r="J1061" s="45">
        <v>47350000</v>
      </c>
      <c r="K1061" s="46">
        <v>62350000</v>
      </c>
      <c r="L1061" s="45">
        <v>15000000</v>
      </c>
      <c r="M1061" s="45"/>
      <c r="N1061" s="45">
        <v>31.678986272439285</v>
      </c>
      <c r="O1061" s="45"/>
    </row>
    <row r="1062" spans="3:15" s="20" customFormat="1" ht="13.5" customHeight="1" x14ac:dyDescent="0.2">
      <c r="C1062" s="44" t="s">
        <v>1345</v>
      </c>
      <c r="H1062" s="47"/>
      <c r="I1062" s="44" t="s">
        <v>1136</v>
      </c>
      <c r="J1062" s="45">
        <v>304060182</v>
      </c>
      <c r="K1062" s="46">
        <v>304060182</v>
      </c>
      <c r="L1062" s="45">
        <v>0</v>
      </c>
      <c r="M1062" s="45"/>
      <c r="N1062" s="45">
        <v>0</v>
      </c>
      <c r="O1062" s="45"/>
    </row>
    <row r="1063" spans="3:15" s="20" customFormat="1" ht="3" customHeight="1" x14ac:dyDescent="0.2">
      <c r="H1063" s="47"/>
      <c r="I1063" s="47"/>
    </row>
    <row r="1064" spans="3:15" s="20" customFormat="1" ht="16.5" customHeight="1" x14ac:dyDescent="0.2">
      <c r="C1064" s="44" t="s">
        <v>1346</v>
      </c>
      <c r="H1064" s="87" t="s">
        <v>49</v>
      </c>
      <c r="I1064" s="87"/>
      <c r="J1064" s="45">
        <v>19500000</v>
      </c>
      <c r="K1064" s="46">
        <v>19500000</v>
      </c>
      <c r="L1064" s="45">
        <v>0</v>
      </c>
      <c r="M1064" s="45"/>
      <c r="N1064" s="45">
        <v>0</v>
      </c>
      <c r="O1064" s="45"/>
    </row>
    <row r="1065" spans="3:15" s="20" customFormat="1" ht="13.5" customHeight="1" x14ac:dyDescent="0.2">
      <c r="C1065" s="44" t="s">
        <v>1347</v>
      </c>
      <c r="H1065" s="47"/>
      <c r="I1065" s="44" t="s">
        <v>55</v>
      </c>
      <c r="J1065" s="45">
        <v>19500000</v>
      </c>
      <c r="K1065" s="46">
        <v>19500000</v>
      </c>
      <c r="L1065" s="45">
        <v>0</v>
      </c>
      <c r="M1065" s="45"/>
      <c r="N1065" s="45">
        <v>0</v>
      </c>
      <c r="O1065" s="45"/>
    </row>
    <row r="1066" spans="3:15" ht="3" customHeight="1" x14ac:dyDescent="0.2"/>
    <row r="1067" spans="3:15" ht="13.5" customHeight="1" x14ac:dyDescent="0.2">
      <c r="C1067" s="12" t="s">
        <v>1348</v>
      </c>
      <c r="G1067" s="89" t="s">
        <v>1349</v>
      </c>
      <c r="H1067" s="89"/>
      <c r="I1067" s="89"/>
      <c r="J1067" s="10">
        <v>289244006</v>
      </c>
      <c r="K1067" s="30">
        <v>304244006</v>
      </c>
      <c r="L1067" s="10">
        <v>15000000</v>
      </c>
      <c r="M1067" s="10"/>
      <c r="N1067" s="10">
        <v>5.1859328763410915</v>
      </c>
      <c r="O1067" s="10"/>
    </row>
    <row r="1068" spans="3:15" ht="3" customHeight="1" x14ac:dyDescent="0.2"/>
    <row r="1069" spans="3:15" s="20" customFormat="1" ht="16.5" customHeight="1" x14ac:dyDescent="0.2">
      <c r="C1069" s="44" t="s">
        <v>1350</v>
      </c>
      <c r="H1069" s="87" t="s">
        <v>39</v>
      </c>
      <c r="I1069" s="87"/>
      <c r="J1069" s="45">
        <v>269244006</v>
      </c>
      <c r="K1069" s="46">
        <v>284244006</v>
      </c>
      <c r="L1069" s="45">
        <v>15000000</v>
      </c>
      <c r="M1069" s="45"/>
      <c r="N1069" s="45">
        <v>5.571154664813597</v>
      </c>
      <c r="O1069" s="45"/>
    </row>
    <row r="1070" spans="3:15" s="20" customFormat="1" ht="13.5" customHeight="1" x14ac:dyDescent="0.2">
      <c r="C1070" s="44" t="s">
        <v>1351</v>
      </c>
      <c r="H1070" s="47"/>
      <c r="I1070" s="44" t="s">
        <v>41</v>
      </c>
      <c r="J1070" s="45">
        <v>13960000</v>
      </c>
      <c r="K1070" s="46">
        <v>16960000</v>
      </c>
      <c r="L1070" s="45">
        <v>3000000</v>
      </c>
      <c r="M1070" s="45"/>
      <c r="N1070" s="45">
        <v>21.48997134670487</v>
      </c>
      <c r="O1070" s="45"/>
    </row>
    <row r="1071" spans="3:15" s="20" customFormat="1" ht="13.5" customHeight="1" x14ac:dyDescent="0.2">
      <c r="C1071" s="44" t="s">
        <v>1352</v>
      </c>
      <c r="H1071" s="47"/>
      <c r="I1071" s="44" t="s">
        <v>1136</v>
      </c>
      <c r="J1071" s="45">
        <v>255284006</v>
      </c>
      <c r="K1071" s="46">
        <v>267284006</v>
      </c>
      <c r="L1071" s="45">
        <v>12000000</v>
      </c>
      <c r="M1071" s="45"/>
      <c r="N1071" s="45">
        <v>4.7006470119401058</v>
      </c>
      <c r="O1071" s="45"/>
    </row>
    <row r="1072" spans="3:15" s="20" customFormat="1" ht="3" customHeight="1" x14ac:dyDescent="0.2">
      <c r="H1072" s="47"/>
      <c r="I1072" s="47"/>
    </row>
    <row r="1073" spans="3:15" s="20" customFormat="1" ht="16.5" customHeight="1" x14ac:dyDescent="0.2">
      <c r="C1073" s="44" t="s">
        <v>1353</v>
      </c>
      <c r="H1073" s="87" t="s">
        <v>49</v>
      </c>
      <c r="I1073" s="87"/>
      <c r="J1073" s="45">
        <v>20000000</v>
      </c>
      <c r="K1073" s="46">
        <v>20000000</v>
      </c>
      <c r="L1073" s="45">
        <v>0</v>
      </c>
      <c r="M1073" s="45"/>
      <c r="N1073" s="45">
        <v>0</v>
      </c>
      <c r="O1073" s="45"/>
    </row>
    <row r="1074" spans="3:15" s="20" customFormat="1" ht="13.5" customHeight="1" x14ac:dyDescent="0.2">
      <c r="C1074" s="44" t="s">
        <v>1354</v>
      </c>
      <c r="H1074" s="47"/>
      <c r="I1074" s="44" t="s">
        <v>55</v>
      </c>
      <c r="J1074" s="45">
        <v>20000000</v>
      </c>
      <c r="K1074" s="46">
        <v>20000000</v>
      </c>
      <c r="L1074" s="45">
        <v>0</v>
      </c>
      <c r="M1074" s="45"/>
      <c r="N1074" s="45">
        <v>0</v>
      </c>
      <c r="O1074" s="45"/>
    </row>
    <row r="1075" spans="3:15" ht="3" customHeight="1" x14ac:dyDescent="0.2"/>
    <row r="1076" spans="3:15" ht="13.5" customHeight="1" x14ac:dyDescent="0.2">
      <c r="C1076" s="12" t="s">
        <v>1355</v>
      </c>
      <c r="G1076" s="89" t="s">
        <v>1356</v>
      </c>
      <c r="H1076" s="89"/>
      <c r="I1076" s="89"/>
      <c r="J1076" s="10">
        <v>362682285</v>
      </c>
      <c r="K1076" s="30">
        <v>377682285</v>
      </c>
      <c r="L1076" s="10">
        <v>15000000</v>
      </c>
      <c r="M1076" s="10"/>
      <c r="N1076" s="10">
        <v>4.1358513002640862</v>
      </c>
      <c r="O1076" s="10"/>
    </row>
    <row r="1077" spans="3:15" ht="3" customHeight="1" x14ac:dyDescent="0.2"/>
    <row r="1078" spans="3:15" s="20" customFormat="1" ht="16.5" customHeight="1" x14ac:dyDescent="0.2">
      <c r="C1078" s="44" t="s">
        <v>1357</v>
      </c>
      <c r="H1078" s="87" t="s">
        <v>39</v>
      </c>
      <c r="I1078" s="87"/>
      <c r="J1078" s="45">
        <v>353932285</v>
      </c>
      <c r="K1078" s="46">
        <v>368932285</v>
      </c>
      <c r="L1078" s="45">
        <v>15000000</v>
      </c>
      <c r="M1078" s="45"/>
      <c r="N1078" s="45">
        <v>4.2380988216432414</v>
      </c>
      <c r="O1078" s="45"/>
    </row>
    <row r="1079" spans="3:15" s="20" customFormat="1" ht="13.5" customHeight="1" x14ac:dyDescent="0.2">
      <c r="C1079" s="44" t="s">
        <v>1358</v>
      </c>
      <c r="H1079" s="47"/>
      <c r="I1079" s="44" t="s">
        <v>41</v>
      </c>
      <c r="J1079" s="45">
        <v>50000000</v>
      </c>
      <c r="K1079" s="46">
        <v>65000000</v>
      </c>
      <c r="L1079" s="45">
        <v>15000000</v>
      </c>
      <c r="M1079" s="45"/>
      <c r="N1079" s="45">
        <v>30</v>
      </c>
      <c r="O1079" s="45"/>
    </row>
    <row r="1080" spans="3:15" s="20" customFormat="1" ht="13.5" customHeight="1" x14ac:dyDescent="0.2">
      <c r="C1080" s="44" t="s">
        <v>1359</v>
      </c>
      <c r="H1080" s="47"/>
      <c r="I1080" s="44" t="s">
        <v>1136</v>
      </c>
      <c r="J1080" s="45">
        <v>303932285</v>
      </c>
      <c r="K1080" s="46">
        <v>303932285</v>
      </c>
      <c r="L1080" s="45">
        <v>0</v>
      </c>
      <c r="M1080" s="45"/>
      <c r="N1080" s="45">
        <v>0</v>
      </c>
      <c r="O1080" s="45"/>
    </row>
    <row r="1081" spans="3:15" s="20" customFormat="1" ht="3" customHeight="1" x14ac:dyDescent="0.2">
      <c r="H1081" s="47"/>
      <c r="I1081" s="47"/>
    </row>
    <row r="1082" spans="3:15" s="20" customFormat="1" ht="16.5" customHeight="1" x14ac:dyDescent="0.2">
      <c r="C1082" s="44" t="s">
        <v>1360</v>
      </c>
      <c r="H1082" s="87" t="s">
        <v>49</v>
      </c>
      <c r="I1082" s="87"/>
      <c r="J1082" s="45">
        <v>8750000</v>
      </c>
      <c r="K1082" s="46">
        <v>8750000</v>
      </c>
      <c r="L1082" s="45">
        <v>0</v>
      </c>
      <c r="M1082" s="45"/>
      <c r="N1082" s="45">
        <v>0</v>
      </c>
      <c r="O1082" s="45"/>
    </row>
    <row r="1083" spans="3:15" s="20" customFormat="1" ht="13.5" customHeight="1" x14ac:dyDescent="0.2">
      <c r="C1083" s="44" t="s">
        <v>1361</v>
      </c>
      <c r="H1083" s="47"/>
      <c r="I1083" s="44" t="s">
        <v>55</v>
      </c>
      <c r="J1083" s="45">
        <v>8750000</v>
      </c>
      <c r="K1083" s="46">
        <v>8750000</v>
      </c>
      <c r="L1083" s="45">
        <v>0</v>
      </c>
      <c r="M1083" s="45"/>
      <c r="N1083" s="45">
        <v>0</v>
      </c>
      <c r="O1083" s="45"/>
    </row>
    <row r="1084" spans="3:15" ht="3" customHeight="1" x14ac:dyDescent="0.2"/>
    <row r="1085" spans="3:15" ht="13.5" customHeight="1" x14ac:dyDescent="0.2">
      <c r="C1085" s="12" t="s">
        <v>1362</v>
      </c>
      <c r="G1085" s="89" t="s">
        <v>1363</v>
      </c>
      <c r="H1085" s="89"/>
      <c r="I1085" s="89"/>
      <c r="J1085" s="10">
        <v>385183683</v>
      </c>
      <c r="K1085" s="30">
        <v>400183683</v>
      </c>
      <c r="L1085" s="10">
        <v>15000000</v>
      </c>
      <c r="M1085" s="10"/>
      <c r="N1085" s="10">
        <v>3.8942459564155532</v>
      </c>
      <c r="O1085" s="10"/>
    </row>
    <row r="1086" spans="3:15" ht="3" customHeight="1" x14ac:dyDescent="0.2"/>
    <row r="1087" spans="3:15" ht="16.5" customHeight="1" x14ac:dyDescent="0.2">
      <c r="C1087" s="12" t="s">
        <v>1364</v>
      </c>
      <c r="H1087" s="77" t="s">
        <v>39</v>
      </c>
      <c r="I1087" s="77"/>
      <c r="J1087" s="10">
        <v>352043683</v>
      </c>
      <c r="K1087" s="30">
        <v>367043683</v>
      </c>
      <c r="L1087" s="10">
        <v>15000000</v>
      </c>
      <c r="M1087" s="10"/>
      <c r="N1087" s="10">
        <v>4.2608348691772999</v>
      </c>
      <c r="O1087" s="10"/>
    </row>
    <row r="1088" spans="3:15" ht="13.5" customHeight="1" x14ac:dyDescent="0.2">
      <c r="C1088" s="12" t="s">
        <v>1365</v>
      </c>
      <c r="I1088" s="24" t="s">
        <v>41</v>
      </c>
      <c r="J1088" s="10">
        <v>61755168</v>
      </c>
      <c r="K1088" s="30">
        <v>76755168</v>
      </c>
      <c r="L1088" s="10">
        <v>15000000</v>
      </c>
      <c r="M1088" s="10"/>
      <c r="N1088" s="10">
        <v>24.289465134318799</v>
      </c>
      <c r="O1088" s="10"/>
    </row>
    <row r="1089" spans="3:15" ht="13.5" customHeight="1" x14ac:dyDescent="0.2">
      <c r="C1089" s="12" t="s">
        <v>1366</v>
      </c>
      <c r="I1089" s="24" t="s">
        <v>43</v>
      </c>
      <c r="J1089" s="10">
        <v>290288515</v>
      </c>
      <c r="K1089" s="30">
        <v>290288515</v>
      </c>
      <c r="L1089" s="10">
        <v>0</v>
      </c>
      <c r="M1089" s="10"/>
      <c r="N1089" s="10">
        <v>0</v>
      </c>
      <c r="O1089" s="10"/>
    </row>
    <row r="1090" spans="3:15" ht="3" customHeight="1" x14ac:dyDescent="0.2"/>
    <row r="1091" spans="3:15" ht="16.5" customHeight="1" x14ac:dyDescent="0.2">
      <c r="C1091" s="12" t="s">
        <v>1367</v>
      </c>
      <c r="H1091" s="77" t="s">
        <v>49</v>
      </c>
      <c r="I1091" s="77"/>
      <c r="J1091" s="10">
        <v>33140000</v>
      </c>
      <c r="K1091" s="30">
        <v>33140000</v>
      </c>
      <c r="L1091" s="10">
        <v>0</v>
      </c>
      <c r="M1091" s="10"/>
      <c r="N1091" s="10">
        <v>0</v>
      </c>
      <c r="O1091" s="10"/>
    </row>
    <row r="1092" spans="3:15" ht="13.5" customHeight="1" x14ac:dyDescent="0.2">
      <c r="C1092" s="12" t="s">
        <v>1368</v>
      </c>
      <c r="I1092" s="24" t="s">
        <v>55</v>
      </c>
      <c r="J1092" s="10">
        <v>33140000</v>
      </c>
      <c r="K1092" s="30">
        <v>33140000</v>
      </c>
      <c r="L1092" s="10">
        <v>0</v>
      </c>
      <c r="M1092" s="10"/>
      <c r="N1092" s="10">
        <v>0</v>
      </c>
      <c r="O1092" s="10"/>
    </row>
    <row r="1093" spans="3:15" ht="3" customHeight="1" x14ac:dyDescent="0.2"/>
    <row r="1094" spans="3:15" ht="13.5" customHeight="1" x14ac:dyDescent="0.2">
      <c r="C1094" s="12" t="s">
        <v>1369</v>
      </c>
      <c r="G1094" s="89" t="s">
        <v>1370</v>
      </c>
      <c r="H1094" s="89"/>
      <c r="I1094" s="89"/>
      <c r="J1094" s="10">
        <v>2834634000</v>
      </c>
      <c r="K1094" s="30">
        <v>2726778000</v>
      </c>
      <c r="L1094" s="10">
        <v>-107856000</v>
      </c>
      <c r="M1094" s="10"/>
      <c r="N1094" s="10">
        <v>-3.8049356636518157</v>
      </c>
      <c r="O1094" s="10"/>
    </row>
    <row r="1095" spans="3:15" ht="3" customHeight="1" x14ac:dyDescent="0.2"/>
    <row r="1096" spans="3:15" s="20" customFormat="1" ht="16.5" customHeight="1" x14ac:dyDescent="0.2">
      <c r="C1096" s="44" t="s">
        <v>1371</v>
      </c>
      <c r="H1096" s="87" t="s">
        <v>39</v>
      </c>
      <c r="I1096" s="87"/>
      <c r="J1096" s="45">
        <v>1214415000</v>
      </c>
      <c r="K1096" s="46">
        <v>1102844200</v>
      </c>
      <c r="L1096" s="45">
        <v>-111570800</v>
      </c>
      <c r="M1096" s="45"/>
      <c r="N1096" s="45">
        <v>-9.1872053622526071</v>
      </c>
      <c r="O1096" s="45"/>
    </row>
    <row r="1097" spans="3:15" s="20" customFormat="1" ht="13.5" customHeight="1" x14ac:dyDescent="0.2">
      <c r="C1097" s="44" t="s">
        <v>1372</v>
      </c>
      <c r="H1097" s="47"/>
      <c r="I1097" s="44" t="s">
        <v>41</v>
      </c>
      <c r="J1097" s="45">
        <v>150000000</v>
      </c>
      <c r="K1097" s="46">
        <v>180000000</v>
      </c>
      <c r="L1097" s="45">
        <v>30000000</v>
      </c>
      <c r="M1097" s="45"/>
      <c r="N1097" s="45">
        <v>20</v>
      </c>
      <c r="O1097" s="45"/>
    </row>
    <row r="1098" spans="3:15" s="20" customFormat="1" ht="13.5" customHeight="1" x14ac:dyDescent="0.2">
      <c r="C1098" s="44" t="s">
        <v>1373</v>
      </c>
      <c r="H1098" s="47"/>
      <c r="I1098" s="44" t="s">
        <v>43</v>
      </c>
      <c r="J1098" s="45">
        <v>1064415000</v>
      </c>
      <c r="K1098" s="46">
        <v>922844200</v>
      </c>
      <c r="L1098" s="45">
        <v>-141570800</v>
      </c>
      <c r="M1098" s="45"/>
      <c r="N1098" s="45">
        <v>-13.300338683690102</v>
      </c>
      <c r="O1098" s="45"/>
    </row>
    <row r="1099" spans="3:15" ht="3" customHeight="1" x14ac:dyDescent="0.2"/>
    <row r="1100" spans="3:15" s="20" customFormat="1" ht="16.5" customHeight="1" x14ac:dyDescent="0.2">
      <c r="C1100" s="44" t="s">
        <v>1374</v>
      </c>
      <c r="H1100" s="87" t="s">
        <v>49</v>
      </c>
      <c r="I1100" s="87"/>
      <c r="J1100" s="45">
        <v>266900000</v>
      </c>
      <c r="K1100" s="46">
        <v>248900000</v>
      </c>
      <c r="L1100" s="45">
        <v>-18000000</v>
      </c>
      <c r="M1100" s="45"/>
      <c r="N1100" s="45">
        <v>-6.7440989134507303</v>
      </c>
      <c r="O1100" s="45"/>
    </row>
    <row r="1101" spans="3:15" s="20" customFormat="1" ht="13.5" customHeight="1" x14ac:dyDescent="0.2">
      <c r="C1101" s="44" t="s">
        <v>1375</v>
      </c>
      <c r="H1101" s="47"/>
      <c r="I1101" s="44" t="s">
        <v>55</v>
      </c>
      <c r="J1101" s="45">
        <v>266900000</v>
      </c>
      <c r="K1101" s="46">
        <v>248900000</v>
      </c>
      <c r="L1101" s="45">
        <v>-18000000</v>
      </c>
      <c r="M1101" s="45"/>
      <c r="N1101" s="45">
        <v>-6.7440989134507303</v>
      </c>
      <c r="O1101" s="45"/>
    </row>
    <row r="1102" spans="3:15" ht="3" customHeight="1" x14ac:dyDescent="0.2"/>
    <row r="1103" spans="3:15" s="20" customFormat="1" ht="16.5" customHeight="1" x14ac:dyDescent="0.2">
      <c r="C1103" s="44" t="s">
        <v>1376</v>
      </c>
      <c r="H1103" s="87" t="s">
        <v>222</v>
      </c>
      <c r="I1103" s="87"/>
      <c r="J1103" s="45">
        <v>190000000</v>
      </c>
      <c r="K1103" s="46">
        <v>287162800</v>
      </c>
      <c r="L1103" s="45">
        <v>97162800</v>
      </c>
      <c r="M1103" s="45"/>
      <c r="N1103" s="45">
        <v>51.138315789473694</v>
      </c>
      <c r="O1103" s="45"/>
    </row>
    <row r="1104" spans="3:15" s="20" customFormat="1" ht="13.5" customHeight="1" x14ac:dyDescent="0.2">
      <c r="C1104" s="44" t="s">
        <v>1377</v>
      </c>
      <c r="H1104" s="47"/>
      <c r="I1104" s="44" t="s">
        <v>224</v>
      </c>
      <c r="J1104" s="45">
        <v>190000000</v>
      </c>
      <c r="K1104" s="46">
        <v>287162800</v>
      </c>
      <c r="L1104" s="45">
        <v>97162800</v>
      </c>
      <c r="M1104" s="45"/>
      <c r="N1104" s="45">
        <v>51.138315789473694</v>
      </c>
      <c r="O1104" s="45"/>
    </row>
    <row r="1105" spans="3:15" ht="3" customHeight="1" x14ac:dyDescent="0.2"/>
    <row r="1106" spans="3:15" s="20" customFormat="1" ht="16.5" customHeight="1" x14ac:dyDescent="0.2">
      <c r="C1106" s="44" t="s">
        <v>1378</v>
      </c>
      <c r="H1106" s="87" t="s">
        <v>1379</v>
      </c>
      <c r="I1106" s="87"/>
      <c r="J1106" s="45">
        <v>211169000</v>
      </c>
      <c r="K1106" s="46">
        <v>191169000</v>
      </c>
      <c r="L1106" s="45">
        <v>-20000000</v>
      </c>
      <c r="M1106" s="45"/>
      <c r="N1106" s="45">
        <v>-9.4710871387372197</v>
      </c>
      <c r="O1106" s="45"/>
    </row>
    <row r="1107" spans="3:15" s="20" customFormat="1" ht="13.5" customHeight="1" x14ac:dyDescent="0.2">
      <c r="C1107" s="44" t="s">
        <v>1380</v>
      </c>
      <c r="H1107" s="47"/>
      <c r="I1107" s="44" t="s">
        <v>1381</v>
      </c>
      <c r="J1107" s="45">
        <v>211169000</v>
      </c>
      <c r="K1107" s="46">
        <v>191169000</v>
      </c>
      <c r="L1107" s="45">
        <v>-20000000</v>
      </c>
      <c r="M1107" s="45"/>
      <c r="N1107" s="45">
        <v>-9.4710871387372197</v>
      </c>
      <c r="O1107" s="45"/>
    </row>
    <row r="1108" spans="3:15" ht="3" customHeight="1" x14ac:dyDescent="0.2"/>
    <row r="1109" spans="3:15" s="20" customFormat="1" ht="16.5" customHeight="1" x14ac:dyDescent="0.2">
      <c r="C1109" s="44" t="s">
        <v>1382</v>
      </c>
      <c r="H1109" s="87" t="s">
        <v>1383</v>
      </c>
      <c r="I1109" s="87"/>
      <c r="J1109" s="45">
        <v>360900000</v>
      </c>
      <c r="K1109" s="46">
        <v>332752000</v>
      </c>
      <c r="L1109" s="45">
        <v>-28148000</v>
      </c>
      <c r="M1109" s="45"/>
      <c r="N1109" s="45">
        <v>-7.7993904128567468</v>
      </c>
      <c r="O1109" s="45"/>
    </row>
    <row r="1110" spans="3:15" s="20" customFormat="1" ht="13.5" customHeight="1" x14ac:dyDescent="0.2">
      <c r="C1110" s="44" t="s">
        <v>1384</v>
      </c>
      <c r="H1110" s="47"/>
      <c r="I1110" s="44" t="s">
        <v>1385</v>
      </c>
      <c r="J1110" s="45">
        <v>360900000</v>
      </c>
      <c r="K1110" s="46">
        <v>332752000</v>
      </c>
      <c r="L1110" s="45">
        <v>-28148000</v>
      </c>
      <c r="M1110" s="45"/>
      <c r="N1110" s="45">
        <v>-7.7993904128567468</v>
      </c>
      <c r="O1110" s="45"/>
    </row>
    <row r="1111" spans="3:15" ht="3" customHeight="1" x14ac:dyDescent="0.2"/>
    <row r="1112" spans="3:15" s="20" customFormat="1" ht="16.5" customHeight="1" x14ac:dyDescent="0.2">
      <c r="C1112" s="44" t="s">
        <v>1386</v>
      </c>
      <c r="H1112" s="87" t="s">
        <v>1387</v>
      </c>
      <c r="I1112" s="87"/>
      <c r="J1112" s="45">
        <v>534850000</v>
      </c>
      <c r="K1112" s="46">
        <v>507550000</v>
      </c>
      <c r="L1112" s="45">
        <v>-27300000</v>
      </c>
      <c r="M1112" s="45"/>
      <c r="N1112" s="45">
        <v>-5.1042348321959432</v>
      </c>
      <c r="O1112" s="45"/>
    </row>
    <row r="1113" spans="3:15" s="20" customFormat="1" ht="13.5" customHeight="1" x14ac:dyDescent="0.2">
      <c r="C1113" s="44" t="s">
        <v>1388</v>
      </c>
      <c r="H1113" s="47"/>
      <c r="I1113" s="44" t="s">
        <v>1389</v>
      </c>
      <c r="J1113" s="45">
        <v>385320000</v>
      </c>
      <c r="K1113" s="46">
        <v>358020000</v>
      </c>
      <c r="L1113" s="45">
        <v>-27300000</v>
      </c>
      <c r="M1113" s="45"/>
      <c r="N1113" s="45">
        <v>-7.0850202429149798</v>
      </c>
      <c r="O1113" s="45"/>
    </row>
    <row r="1114" spans="3:15" s="20" customFormat="1" ht="9.75" customHeight="1" x14ac:dyDescent="0.2">
      <c r="C1114" s="44" t="s">
        <v>1390</v>
      </c>
      <c r="H1114" s="47"/>
      <c r="I1114" s="55" t="s">
        <v>1391</v>
      </c>
      <c r="J1114" s="45">
        <v>149530000</v>
      </c>
      <c r="K1114" s="46">
        <v>149530000</v>
      </c>
      <c r="L1114" s="45">
        <v>0</v>
      </c>
      <c r="M1114" s="45"/>
      <c r="N1114" s="45">
        <v>0</v>
      </c>
      <c r="O1114" s="45"/>
    </row>
    <row r="1115" spans="3:15" ht="9.75" customHeight="1" x14ac:dyDescent="0.2">
      <c r="C1115" s="12"/>
      <c r="I1115" s="25"/>
      <c r="J1115" s="10"/>
      <c r="K1115" s="30"/>
      <c r="L1115" s="10"/>
      <c r="M1115" s="10"/>
      <c r="N1115" s="10"/>
      <c r="O1115" s="10"/>
    </row>
    <row r="1116" spans="3:15" ht="3" customHeight="1" x14ac:dyDescent="0.2"/>
    <row r="1117" spans="3:15" s="20" customFormat="1" ht="16.5" customHeight="1" x14ac:dyDescent="0.2">
      <c r="C1117" s="44" t="s">
        <v>1392</v>
      </c>
      <c r="H1117" s="87" t="s">
        <v>1393</v>
      </c>
      <c r="I1117" s="87"/>
      <c r="J1117" s="45">
        <v>56400000</v>
      </c>
      <c r="K1117" s="46">
        <v>56400000</v>
      </c>
      <c r="L1117" s="45">
        <v>0</v>
      </c>
      <c r="M1117" s="45"/>
      <c r="N1117" s="45">
        <v>0</v>
      </c>
      <c r="O1117" s="45"/>
    </row>
    <row r="1118" spans="3:15" s="20" customFormat="1" ht="9.75" customHeight="1" x14ac:dyDescent="0.2">
      <c r="C1118" s="44" t="s">
        <v>1394</v>
      </c>
      <c r="H1118" s="47"/>
      <c r="I1118" s="55" t="s">
        <v>1395</v>
      </c>
      <c r="J1118" s="45">
        <v>56400000</v>
      </c>
      <c r="K1118" s="46">
        <v>56400000</v>
      </c>
      <c r="L1118" s="45">
        <v>0</v>
      </c>
      <c r="M1118" s="45"/>
      <c r="N1118" s="45">
        <v>0</v>
      </c>
      <c r="O1118" s="45"/>
    </row>
    <row r="1119" spans="3:15" s="20" customFormat="1" ht="9.75" customHeight="1" x14ac:dyDescent="0.2">
      <c r="C1119" s="44"/>
      <c r="H1119" s="47"/>
      <c r="I1119" s="55"/>
      <c r="J1119" s="45"/>
      <c r="K1119" s="46"/>
      <c r="L1119" s="45"/>
      <c r="M1119" s="45"/>
      <c r="N1119" s="45"/>
      <c r="O1119" s="45"/>
    </row>
    <row r="1120" spans="3:15" ht="3" customHeight="1" x14ac:dyDescent="0.2">
      <c r="G1120" s="89" t="s">
        <v>1397</v>
      </c>
      <c r="H1120" s="89"/>
      <c r="I1120" s="89"/>
    </row>
    <row r="1121" spans="3:15" ht="13.5" customHeight="1" x14ac:dyDescent="0.2">
      <c r="C1121" s="12" t="s">
        <v>1396</v>
      </c>
      <c r="G1121" s="89"/>
      <c r="H1121" s="89"/>
      <c r="I1121" s="89"/>
      <c r="J1121" s="10">
        <v>985149800</v>
      </c>
      <c r="K1121" s="30">
        <v>1076149800</v>
      </c>
      <c r="L1121" s="10">
        <v>91000000</v>
      </c>
      <c r="M1121" s="10"/>
      <c r="N1121" s="10">
        <v>9.2371738795460345</v>
      </c>
      <c r="O1121" s="10"/>
    </row>
    <row r="1122" spans="3:15" ht="3" customHeight="1" x14ac:dyDescent="0.2"/>
    <row r="1123" spans="3:15" s="20" customFormat="1" ht="16.5" customHeight="1" x14ac:dyDescent="0.2">
      <c r="C1123" s="44" t="s">
        <v>1398</v>
      </c>
      <c r="H1123" s="87" t="s">
        <v>39</v>
      </c>
      <c r="I1123" s="87"/>
      <c r="J1123" s="45">
        <v>377749800</v>
      </c>
      <c r="K1123" s="46">
        <v>457771473</v>
      </c>
      <c r="L1123" s="45">
        <v>80021673</v>
      </c>
      <c r="M1123" s="45"/>
      <c r="N1123" s="45">
        <v>21.183776404381948</v>
      </c>
      <c r="O1123" s="45"/>
    </row>
    <row r="1124" spans="3:15" s="20" customFormat="1" ht="13.5" customHeight="1" x14ac:dyDescent="0.2">
      <c r="C1124" s="44" t="s">
        <v>1399</v>
      </c>
      <c r="H1124" s="47"/>
      <c r="I1124" s="44" t="s">
        <v>41</v>
      </c>
      <c r="J1124" s="45">
        <v>40190000</v>
      </c>
      <c r="K1124" s="46">
        <v>121290000</v>
      </c>
      <c r="L1124" s="45">
        <v>81100000</v>
      </c>
      <c r="M1124" s="45"/>
      <c r="N1124" s="45">
        <v>201.79149042050264</v>
      </c>
      <c r="O1124" s="45"/>
    </row>
    <row r="1125" spans="3:15" s="20" customFormat="1" ht="13.5" customHeight="1" x14ac:dyDescent="0.2">
      <c r="C1125" s="44" t="s">
        <v>1400</v>
      </c>
      <c r="H1125" s="47"/>
      <c r="I1125" s="44" t="s">
        <v>1136</v>
      </c>
      <c r="J1125" s="45">
        <v>337559800</v>
      </c>
      <c r="K1125" s="46">
        <v>336481473</v>
      </c>
      <c r="L1125" s="45">
        <v>-1078327</v>
      </c>
      <c r="M1125" s="45"/>
      <c r="N1125" s="45">
        <v>-0.319447694897319</v>
      </c>
      <c r="O1125" s="45"/>
    </row>
    <row r="1126" spans="3:15" ht="3" customHeight="1" x14ac:dyDescent="0.2"/>
    <row r="1127" spans="3:15" s="20" customFormat="1" ht="16.5" customHeight="1" x14ac:dyDescent="0.2">
      <c r="C1127" s="44" t="s">
        <v>1401</v>
      </c>
      <c r="H1127" s="87" t="s">
        <v>49</v>
      </c>
      <c r="I1127" s="87"/>
      <c r="J1127" s="45">
        <v>45500000</v>
      </c>
      <c r="K1127" s="46">
        <v>20500000</v>
      </c>
      <c r="L1127" s="45">
        <v>-25000000</v>
      </c>
      <c r="M1127" s="45"/>
      <c r="N1127" s="45">
        <v>-54.945054945054949</v>
      </c>
      <c r="O1127" s="45"/>
    </row>
    <row r="1128" spans="3:15" s="20" customFormat="1" ht="13.5" customHeight="1" x14ac:dyDescent="0.2">
      <c r="C1128" s="44" t="s">
        <v>1402</v>
      </c>
      <c r="H1128" s="47"/>
      <c r="I1128" s="44" t="s">
        <v>55</v>
      </c>
      <c r="J1128" s="45">
        <v>45500000</v>
      </c>
      <c r="K1128" s="46">
        <v>20500000</v>
      </c>
      <c r="L1128" s="45">
        <v>-25000000</v>
      </c>
      <c r="M1128" s="45"/>
      <c r="N1128" s="45">
        <v>-54.945054945054949</v>
      </c>
      <c r="O1128" s="45"/>
    </row>
    <row r="1129" spans="3:15" ht="3" customHeight="1" x14ac:dyDescent="0.2"/>
    <row r="1130" spans="3:15" ht="16.5" customHeight="1" x14ac:dyDescent="0.2">
      <c r="C1130" s="12" t="s">
        <v>1403</v>
      </c>
      <c r="H1130" s="77" t="s">
        <v>222</v>
      </c>
      <c r="I1130" s="77"/>
      <c r="J1130" s="10">
        <v>561900000</v>
      </c>
      <c r="K1130" s="30">
        <v>597878327</v>
      </c>
      <c r="L1130" s="10">
        <v>35978327</v>
      </c>
      <c r="M1130" s="10"/>
      <c r="N1130" s="10">
        <v>6.4029768642107143</v>
      </c>
      <c r="O1130" s="10"/>
    </row>
    <row r="1131" spans="3:15" s="20" customFormat="1" ht="13.5" customHeight="1" x14ac:dyDescent="0.2">
      <c r="C1131" s="44" t="s">
        <v>1404</v>
      </c>
      <c r="H1131" s="47"/>
      <c r="I1131" s="44" t="s">
        <v>1159</v>
      </c>
      <c r="J1131" s="45">
        <v>27550000</v>
      </c>
      <c r="K1131" s="46">
        <v>27550000</v>
      </c>
      <c r="L1131" s="45">
        <v>0</v>
      </c>
      <c r="M1131" s="45"/>
      <c r="N1131" s="45">
        <v>0</v>
      </c>
      <c r="O1131" s="45"/>
    </row>
    <row r="1132" spans="3:15" s="20" customFormat="1" ht="13.5" customHeight="1" x14ac:dyDescent="0.2">
      <c r="C1132" s="44" t="s">
        <v>1405</v>
      </c>
      <c r="H1132" s="47"/>
      <c r="I1132" s="44" t="s">
        <v>1406</v>
      </c>
      <c r="J1132" s="45">
        <v>15000000</v>
      </c>
      <c r="K1132" s="46">
        <v>15000000</v>
      </c>
      <c r="L1132" s="45">
        <v>0</v>
      </c>
      <c r="M1132" s="45"/>
      <c r="N1132" s="45">
        <v>0</v>
      </c>
      <c r="O1132" s="45"/>
    </row>
    <row r="1133" spans="3:15" s="20" customFormat="1" ht="13.5" customHeight="1" x14ac:dyDescent="0.2">
      <c r="C1133" s="44" t="s">
        <v>1407</v>
      </c>
      <c r="H1133" s="47"/>
      <c r="I1133" s="44" t="s">
        <v>1408</v>
      </c>
      <c r="J1133" s="45">
        <v>11000000</v>
      </c>
      <c r="K1133" s="46">
        <v>20844000</v>
      </c>
      <c r="L1133" s="45">
        <v>9844000</v>
      </c>
      <c r="M1133" s="45"/>
      <c r="N1133" s="45">
        <v>89.490909090909085</v>
      </c>
      <c r="O1133" s="45"/>
    </row>
    <row r="1134" spans="3:15" s="20" customFormat="1" ht="13.5" customHeight="1" x14ac:dyDescent="0.2">
      <c r="C1134" s="44" t="s">
        <v>1409</v>
      </c>
      <c r="H1134" s="47"/>
      <c r="I1134" s="44" t="s">
        <v>1410</v>
      </c>
      <c r="J1134" s="45">
        <v>4000000</v>
      </c>
      <c r="K1134" s="46">
        <v>4000000</v>
      </c>
      <c r="L1134" s="45">
        <v>0</v>
      </c>
      <c r="M1134" s="45"/>
      <c r="N1134" s="45">
        <v>0</v>
      </c>
      <c r="O1134" s="45"/>
    </row>
    <row r="1135" spans="3:15" s="20" customFormat="1" ht="9.75" customHeight="1" x14ac:dyDescent="0.2">
      <c r="C1135" s="44" t="s">
        <v>1411</v>
      </c>
      <c r="H1135" s="47"/>
      <c r="I1135" s="55" t="s">
        <v>1412</v>
      </c>
      <c r="J1135" s="45">
        <v>224400000</v>
      </c>
      <c r="K1135" s="46">
        <v>244084327</v>
      </c>
      <c r="L1135" s="45">
        <v>19684327</v>
      </c>
      <c r="M1135" s="45"/>
      <c r="N1135" s="45">
        <v>8.7719817290552591</v>
      </c>
      <c r="O1135" s="45"/>
    </row>
    <row r="1136" spans="3:15" ht="9.75" customHeight="1" x14ac:dyDescent="0.2">
      <c r="C1136" s="12"/>
      <c r="I1136" s="25"/>
      <c r="J1136" s="10"/>
      <c r="K1136" s="30"/>
      <c r="L1136" s="10"/>
      <c r="M1136" s="10"/>
      <c r="N1136" s="10"/>
      <c r="O1136" s="10"/>
    </row>
    <row r="1137" spans="3:15" s="20" customFormat="1" ht="9.75" customHeight="1" x14ac:dyDescent="0.2">
      <c r="C1137" s="44" t="s">
        <v>1413</v>
      </c>
      <c r="H1137" s="47"/>
      <c r="I1137" s="55" t="s">
        <v>1414</v>
      </c>
      <c r="J1137" s="45">
        <v>26500000</v>
      </c>
      <c r="K1137" s="46">
        <v>24250000</v>
      </c>
      <c r="L1137" s="45">
        <v>-2250000</v>
      </c>
      <c r="M1137" s="45"/>
      <c r="N1137" s="45">
        <v>-8.4905660377358494</v>
      </c>
      <c r="O1137" s="45"/>
    </row>
    <row r="1138" spans="3:15" ht="9.75" customHeight="1" x14ac:dyDescent="0.2">
      <c r="C1138" s="12"/>
      <c r="I1138" s="25"/>
      <c r="J1138" s="10"/>
      <c r="K1138" s="30"/>
      <c r="L1138" s="10"/>
      <c r="M1138" s="10"/>
      <c r="N1138" s="10"/>
      <c r="O1138" s="10"/>
    </row>
    <row r="1139" spans="3:15" s="20" customFormat="1" ht="13.5" customHeight="1" x14ac:dyDescent="0.2">
      <c r="C1139" s="44" t="s">
        <v>1415</v>
      </c>
      <c r="H1139" s="47"/>
      <c r="I1139" s="44" t="s">
        <v>1416</v>
      </c>
      <c r="J1139" s="45">
        <v>53450000</v>
      </c>
      <c r="K1139" s="46">
        <v>53450000</v>
      </c>
      <c r="L1139" s="45">
        <v>0</v>
      </c>
      <c r="M1139" s="45"/>
      <c r="N1139" s="45">
        <v>0</v>
      </c>
      <c r="O1139" s="45"/>
    </row>
    <row r="1140" spans="3:15" s="20" customFormat="1" ht="13.5" customHeight="1" x14ac:dyDescent="0.2">
      <c r="C1140" s="44" t="s">
        <v>1417</v>
      </c>
      <c r="H1140" s="47"/>
      <c r="I1140" s="44" t="s">
        <v>1418</v>
      </c>
      <c r="J1140" s="45">
        <v>200000000</v>
      </c>
      <c r="K1140" s="46">
        <v>208700000</v>
      </c>
      <c r="L1140" s="45">
        <v>8700000</v>
      </c>
      <c r="M1140" s="45"/>
      <c r="N1140" s="45">
        <v>4.3500000000000005</v>
      </c>
      <c r="O1140" s="45"/>
    </row>
    <row r="1141" spans="3:15" ht="3" customHeight="1" x14ac:dyDescent="0.2"/>
    <row r="1142" spans="3:15" ht="13.5" customHeight="1" x14ac:dyDescent="0.2">
      <c r="C1142" s="12" t="s">
        <v>1419</v>
      </c>
      <c r="G1142" s="89" t="s">
        <v>1420</v>
      </c>
      <c r="H1142" s="89"/>
      <c r="I1142" s="89"/>
      <c r="J1142" s="10">
        <v>9835436000</v>
      </c>
      <c r="K1142" s="43">
        <v>11722687500</v>
      </c>
      <c r="L1142" s="10">
        <v>1887251500</v>
      </c>
      <c r="M1142" s="10"/>
      <c r="N1142" s="10">
        <v>19.188285094834637</v>
      </c>
      <c r="O1142" s="10"/>
    </row>
    <row r="1143" spans="3:15" ht="3" customHeight="1" x14ac:dyDescent="0.2"/>
    <row r="1144" spans="3:15" s="20" customFormat="1" ht="16.5" customHeight="1" x14ac:dyDescent="0.2">
      <c r="C1144" s="44" t="s">
        <v>1421</v>
      </c>
      <c r="H1144" s="87" t="s">
        <v>39</v>
      </c>
      <c r="I1144" s="87"/>
      <c r="J1144" s="45">
        <v>1518997000</v>
      </c>
      <c r="K1144" s="46">
        <v>1572369525</v>
      </c>
      <c r="L1144" s="45">
        <v>53372525</v>
      </c>
      <c r="M1144" s="45"/>
      <c r="N1144" s="45">
        <v>3.5136688880886533</v>
      </c>
      <c r="O1144" s="45"/>
    </row>
    <row r="1145" spans="3:15" s="20" customFormat="1" ht="13.5" customHeight="1" x14ac:dyDescent="0.2">
      <c r="C1145" s="44" t="s">
        <v>1422</v>
      </c>
      <c r="H1145" s="47"/>
      <c r="I1145" s="44" t="s">
        <v>41</v>
      </c>
      <c r="J1145" s="45">
        <v>160391000</v>
      </c>
      <c r="K1145" s="46">
        <v>248273525</v>
      </c>
      <c r="L1145" s="45">
        <v>87882525</v>
      </c>
      <c r="M1145" s="45"/>
      <c r="N1145" s="45">
        <v>54.792678516874396</v>
      </c>
      <c r="O1145" s="45"/>
    </row>
    <row r="1146" spans="3:15" s="20" customFormat="1" ht="13.5" customHeight="1" x14ac:dyDescent="0.2">
      <c r="C1146" s="44" t="s">
        <v>1423</v>
      </c>
      <c r="H1146" s="47"/>
      <c r="I1146" s="44" t="s">
        <v>43</v>
      </c>
      <c r="J1146" s="45">
        <v>1358606000</v>
      </c>
      <c r="K1146" s="46">
        <v>1324096000</v>
      </c>
      <c r="L1146" s="45">
        <v>-34510000</v>
      </c>
      <c r="M1146" s="45"/>
      <c r="N1146" s="45">
        <v>-2.5401036061963511</v>
      </c>
      <c r="O1146" s="45"/>
    </row>
    <row r="1147" spans="3:15" ht="3" customHeight="1" x14ac:dyDescent="0.2"/>
    <row r="1148" spans="3:15" s="20" customFormat="1" ht="16.5" customHeight="1" x14ac:dyDescent="0.2">
      <c r="C1148" s="44" t="s">
        <v>1424</v>
      </c>
      <c r="H1148" s="87" t="s">
        <v>49</v>
      </c>
      <c r="I1148" s="87"/>
      <c r="J1148" s="45">
        <v>4179379000</v>
      </c>
      <c r="K1148" s="46">
        <v>3855160500</v>
      </c>
      <c r="L1148" s="45">
        <v>-324218500</v>
      </c>
      <c r="M1148" s="45"/>
      <c r="N1148" s="45">
        <v>-7.7575759460915128</v>
      </c>
      <c r="O1148" s="45"/>
    </row>
    <row r="1149" spans="3:15" s="20" customFormat="1" ht="13.5" customHeight="1" x14ac:dyDescent="0.2">
      <c r="C1149" s="44" t="s">
        <v>1425</v>
      </c>
      <c r="H1149" s="47"/>
      <c r="I1149" s="44" t="s">
        <v>55</v>
      </c>
      <c r="J1149" s="45">
        <v>1036709000</v>
      </c>
      <c r="K1149" s="46">
        <v>1040998500</v>
      </c>
      <c r="L1149" s="45">
        <v>4289500</v>
      </c>
      <c r="M1149" s="45"/>
      <c r="N1149" s="45">
        <v>0.4137612386889668</v>
      </c>
      <c r="O1149" s="45"/>
    </row>
    <row r="1150" spans="3:15" s="20" customFormat="1" ht="13.5" customHeight="1" x14ac:dyDescent="0.2">
      <c r="C1150" s="44" t="s">
        <v>1426</v>
      </c>
      <c r="H1150" s="47"/>
      <c r="I1150" s="44" t="s">
        <v>1427</v>
      </c>
      <c r="J1150" s="45">
        <v>3142670000</v>
      </c>
      <c r="K1150" s="46">
        <v>2814162000</v>
      </c>
      <c r="L1150" s="45">
        <v>-328508000</v>
      </c>
      <c r="M1150" s="45"/>
      <c r="N1150" s="45">
        <v>-10.453149710278204</v>
      </c>
      <c r="O1150" s="45"/>
    </row>
    <row r="1151" spans="3:15" ht="3" customHeight="1" x14ac:dyDescent="0.2"/>
    <row r="1152" spans="3:15" s="20" customFormat="1" ht="16.5" customHeight="1" x14ac:dyDescent="0.2">
      <c r="C1152" s="44" t="s">
        <v>1428</v>
      </c>
      <c r="H1152" s="87" t="s">
        <v>1429</v>
      </c>
      <c r="I1152" s="87"/>
      <c r="J1152" s="45">
        <v>659670000</v>
      </c>
      <c r="K1152" s="46">
        <v>689711228</v>
      </c>
      <c r="L1152" s="45">
        <v>30041228</v>
      </c>
      <c r="M1152" s="45"/>
      <c r="N1152" s="45">
        <v>4.5539782012218231</v>
      </c>
      <c r="O1152" s="45"/>
    </row>
    <row r="1153" spans="3:15" s="20" customFormat="1" ht="13.5" customHeight="1" x14ac:dyDescent="0.2">
      <c r="C1153" s="44" t="s">
        <v>1430</v>
      </c>
      <c r="H1153" s="47"/>
      <c r="I1153" s="44" t="s">
        <v>1431</v>
      </c>
      <c r="J1153" s="45">
        <v>265990000</v>
      </c>
      <c r="K1153" s="46">
        <v>117526000</v>
      </c>
      <c r="L1153" s="45">
        <v>-148464000</v>
      </c>
      <c r="M1153" s="45"/>
      <c r="N1153" s="45">
        <v>-55.815632166622812</v>
      </c>
      <c r="O1153" s="45"/>
    </row>
    <row r="1154" spans="3:15" s="20" customFormat="1" ht="13.5" customHeight="1" x14ac:dyDescent="0.2">
      <c r="C1154" s="44" t="s">
        <v>1432</v>
      </c>
      <c r="H1154" s="47"/>
      <c r="I1154" s="44" t="s">
        <v>1433</v>
      </c>
      <c r="J1154" s="45">
        <v>393680000</v>
      </c>
      <c r="K1154" s="46">
        <v>572185228</v>
      </c>
      <c r="L1154" s="45">
        <v>178505228</v>
      </c>
      <c r="M1154" s="45"/>
      <c r="N1154" s="45">
        <v>45.342722007722017</v>
      </c>
      <c r="O1154" s="45"/>
    </row>
    <row r="1155" spans="3:15" ht="3" customHeight="1" x14ac:dyDescent="0.2"/>
    <row r="1156" spans="3:15" s="20" customFormat="1" ht="16.5" customHeight="1" x14ac:dyDescent="0.2">
      <c r="C1156" s="44" t="s">
        <v>1434</v>
      </c>
      <c r="H1156" s="87" t="s">
        <v>1435</v>
      </c>
      <c r="I1156" s="87"/>
      <c r="J1156" s="45">
        <v>571520000</v>
      </c>
      <c r="K1156" s="46">
        <v>586763000</v>
      </c>
      <c r="L1156" s="45">
        <v>15243000</v>
      </c>
      <c r="M1156" s="45"/>
      <c r="N1156" s="45">
        <v>2.6670982642777155</v>
      </c>
      <c r="O1156" s="45"/>
    </row>
    <row r="1157" spans="3:15" s="20" customFormat="1" ht="13.5" customHeight="1" x14ac:dyDescent="0.2">
      <c r="C1157" s="44" t="s">
        <v>1436</v>
      </c>
      <c r="H1157" s="47"/>
      <c r="I1157" s="44" t="s">
        <v>1437</v>
      </c>
      <c r="J1157" s="45">
        <v>353560000</v>
      </c>
      <c r="K1157" s="46">
        <v>279560000</v>
      </c>
      <c r="L1157" s="45">
        <v>-74000000</v>
      </c>
      <c r="M1157" s="45"/>
      <c r="N1157" s="45">
        <v>-20.929969453558098</v>
      </c>
      <c r="O1157" s="45"/>
    </row>
    <row r="1158" spans="3:15" s="20" customFormat="1" ht="13.5" customHeight="1" x14ac:dyDescent="0.2">
      <c r="C1158" s="44" t="s">
        <v>1438</v>
      </c>
      <c r="H1158" s="47"/>
      <c r="I1158" s="44" t="s">
        <v>1439</v>
      </c>
      <c r="J1158" s="45">
        <v>217960000</v>
      </c>
      <c r="K1158" s="46">
        <v>307203000</v>
      </c>
      <c r="L1158" s="45">
        <v>89243000</v>
      </c>
      <c r="M1158" s="45"/>
      <c r="N1158" s="45">
        <v>40.944668746559003</v>
      </c>
      <c r="O1158" s="45"/>
    </row>
    <row r="1159" spans="3:15" ht="3" customHeight="1" x14ac:dyDescent="0.2"/>
    <row r="1160" spans="3:15" s="20" customFormat="1" ht="16.5" customHeight="1" x14ac:dyDescent="0.2">
      <c r="C1160" s="44" t="s">
        <v>1440</v>
      </c>
      <c r="H1160" s="87" t="s">
        <v>1441</v>
      </c>
      <c r="I1160" s="87"/>
      <c r="J1160" s="45">
        <v>2905870000</v>
      </c>
      <c r="K1160" s="46">
        <v>5018683247</v>
      </c>
      <c r="L1160" s="45">
        <v>2112813247</v>
      </c>
      <c r="M1160" s="45"/>
      <c r="N1160" s="45">
        <v>72.708457260648274</v>
      </c>
      <c r="O1160" s="45"/>
    </row>
    <row r="1161" spans="3:15" s="20" customFormat="1" ht="13.5" customHeight="1" x14ac:dyDescent="0.2">
      <c r="C1161" s="44" t="s">
        <v>1442</v>
      </c>
      <c r="H1161" s="47"/>
      <c r="I1161" s="44" t="s">
        <v>1443</v>
      </c>
      <c r="J1161" s="45">
        <v>1391910000</v>
      </c>
      <c r="K1161" s="46">
        <v>2081770847</v>
      </c>
      <c r="L1161" s="45">
        <v>689860847</v>
      </c>
      <c r="M1161" s="45"/>
      <c r="N1161" s="45">
        <v>49.562173344540952</v>
      </c>
      <c r="O1161" s="45"/>
    </row>
    <row r="1162" spans="3:15" s="20" customFormat="1" ht="13.5" customHeight="1" x14ac:dyDescent="0.2">
      <c r="C1162" s="44" t="s">
        <v>1444</v>
      </c>
      <c r="H1162" s="47"/>
      <c r="I1162" s="44" t="s">
        <v>1445</v>
      </c>
      <c r="J1162" s="45">
        <v>1513960000</v>
      </c>
      <c r="K1162" s="46">
        <v>2936912400</v>
      </c>
      <c r="L1162" s="45">
        <v>1422952400</v>
      </c>
      <c r="M1162" s="45"/>
      <c r="N1162" s="45">
        <v>93.988771169647805</v>
      </c>
      <c r="O1162" s="45"/>
    </row>
    <row r="1163" spans="3:15" ht="3" customHeight="1" x14ac:dyDescent="0.2"/>
    <row r="1164" spans="3:15" ht="13.5" customHeight="1" x14ac:dyDescent="0.2">
      <c r="C1164" s="12" t="s">
        <v>1446</v>
      </c>
      <c r="F1164" s="89" t="s">
        <v>1447</v>
      </c>
      <c r="G1164" s="89"/>
      <c r="H1164" s="89"/>
      <c r="I1164" s="89"/>
      <c r="J1164" s="10">
        <v>3828174018</v>
      </c>
      <c r="K1164" s="30">
        <v>3696174018</v>
      </c>
      <c r="L1164" s="10">
        <v>-132000000</v>
      </c>
      <c r="M1164" s="10"/>
      <c r="N1164" s="10">
        <v>-3.4481191131682771</v>
      </c>
      <c r="O1164" s="10"/>
    </row>
    <row r="1165" spans="3:15" ht="3" customHeight="1" x14ac:dyDescent="0.2"/>
    <row r="1166" spans="3:15" ht="13.5" customHeight="1" x14ac:dyDescent="0.2">
      <c r="C1166" s="12" t="s">
        <v>1448</v>
      </c>
      <c r="G1166" s="89" t="s">
        <v>1449</v>
      </c>
      <c r="H1166" s="89"/>
      <c r="I1166" s="89"/>
      <c r="J1166" s="10">
        <v>3828174018</v>
      </c>
      <c r="K1166" s="43">
        <v>3696174018</v>
      </c>
      <c r="L1166" s="10">
        <v>-132000000</v>
      </c>
      <c r="M1166" s="10"/>
      <c r="N1166" s="10">
        <v>-3.4481191131682771</v>
      </c>
      <c r="O1166" s="10"/>
    </row>
    <row r="1167" spans="3:15" ht="3" customHeight="1" x14ac:dyDescent="0.2"/>
    <row r="1168" spans="3:15" s="20" customFormat="1" ht="16.5" customHeight="1" x14ac:dyDescent="0.2">
      <c r="C1168" s="44" t="s">
        <v>1450</v>
      </c>
      <c r="H1168" s="87" t="s">
        <v>39</v>
      </c>
      <c r="I1168" s="87"/>
      <c r="J1168" s="45">
        <v>1057146518</v>
      </c>
      <c r="K1168" s="46">
        <v>1091726518</v>
      </c>
      <c r="L1168" s="45">
        <v>34580000</v>
      </c>
      <c r="M1168" s="45"/>
      <c r="N1168" s="45">
        <v>3.271069753454932</v>
      </c>
      <c r="O1168" s="45"/>
    </row>
    <row r="1169" spans="3:15" s="20" customFormat="1" ht="13.5" customHeight="1" x14ac:dyDescent="0.2">
      <c r="C1169" s="44" t="s">
        <v>1451</v>
      </c>
      <c r="H1169" s="47"/>
      <c r="I1169" s="44" t="s">
        <v>41</v>
      </c>
      <c r="J1169" s="45">
        <v>210995500</v>
      </c>
      <c r="K1169" s="46">
        <v>271375500</v>
      </c>
      <c r="L1169" s="45">
        <v>60380000</v>
      </c>
      <c r="M1169" s="45"/>
      <c r="N1169" s="45">
        <v>28.616724053356588</v>
      </c>
      <c r="O1169" s="45"/>
    </row>
    <row r="1170" spans="3:15" s="20" customFormat="1" ht="13.5" customHeight="1" x14ac:dyDescent="0.2">
      <c r="C1170" s="44" t="s">
        <v>1452</v>
      </c>
      <c r="H1170" s="47"/>
      <c r="I1170" s="44" t="s">
        <v>43</v>
      </c>
      <c r="J1170" s="45">
        <v>846151018</v>
      </c>
      <c r="K1170" s="46">
        <v>820351018</v>
      </c>
      <c r="L1170" s="45">
        <v>-25800000</v>
      </c>
      <c r="M1170" s="45"/>
      <c r="N1170" s="45">
        <v>-3.0491011002955504</v>
      </c>
      <c r="O1170" s="45"/>
    </row>
    <row r="1171" spans="3:15" ht="3" customHeight="1" x14ac:dyDescent="0.2"/>
    <row r="1172" spans="3:15" s="20" customFormat="1" ht="16.5" customHeight="1" x14ac:dyDescent="0.2">
      <c r="C1172" s="44" t="s">
        <v>1453</v>
      </c>
      <c r="H1172" s="87" t="s">
        <v>49</v>
      </c>
      <c r="I1172" s="87"/>
      <c r="J1172" s="45">
        <v>160171000</v>
      </c>
      <c r="K1172" s="46">
        <v>132171000</v>
      </c>
      <c r="L1172" s="45">
        <v>-28000000</v>
      </c>
      <c r="M1172" s="45"/>
      <c r="N1172" s="45">
        <v>-17.481316842624445</v>
      </c>
      <c r="O1172" s="45"/>
    </row>
    <row r="1173" spans="3:15" s="20" customFormat="1" ht="13.5" customHeight="1" x14ac:dyDescent="0.2">
      <c r="C1173" s="44" t="s">
        <v>1454</v>
      </c>
      <c r="H1173" s="47"/>
      <c r="I1173" s="44" t="s">
        <v>1455</v>
      </c>
      <c r="J1173" s="45">
        <v>160171000</v>
      </c>
      <c r="K1173" s="46">
        <v>132171000</v>
      </c>
      <c r="L1173" s="45">
        <v>-28000000</v>
      </c>
      <c r="M1173" s="45"/>
      <c r="N1173" s="45">
        <v>-17.481316842624445</v>
      </c>
      <c r="O1173" s="45"/>
    </row>
    <row r="1174" spans="3:15" ht="3" customHeight="1" x14ac:dyDescent="0.2"/>
    <row r="1175" spans="3:15" ht="16.5" customHeight="1" x14ac:dyDescent="0.2">
      <c r="C1175" s="12" t="s">
        <v>1456</v>
      </c>
      <c r="H1175" s="77" t="s">
        <v>1457</v>
      </c>
      <c r="I1175" s="77"/>
      <c r="J1175" s="10">
        <v>1428055000</v>
      </c>
      <c r="K1175" s="30">
        <v>1304855000</v>
      </c>
      <c r="L1175" s="10">
        <v>-123200000</v>
      </c>
      <c r="M1175" s="10"/>
      <c r="N1175" s="10">
        <v>-8.6271187034112824</v>
      </c>
      <c r="O1175" s="10"/>
    </row>
    <row r="1176" spans="3:15" s="20" customFormat="1" ht="13.5" customHeight="1" x14ac:dyDescent="0.2">
      <c r="C1176" s="44" t="s">
        <v>1458</v>
      </c>
      <c r="H1176" s="47"/>
      <c r="I1176" s="44" t="s">
        <v>1459</v>
      </c>
      <c r="J1176" s="45">
        <v>228405000</v>
      </c>
      <c r="K1176" s="46">
        <v>228405000</v>
      </c>
      <c r="L1176" s="45">
        <v>0</v>
      </c>
      <c r="M1176" s="45"/>
      <c r="N1176" s="45">
        <v>0</v>
      </c>
      <c r="O1176" s="45"/>
    </row>
    <row r="1177" spans="3:15" s="20" customFormat="1" ht="13.5" customHeight="1" x14ac:dyDescent="0.2">
      <c r="C1177" s="44" t="s">
        <v>1460</v>
      </c>
      <c r="H1177" s="47"/>
      <c r="I1177" s="44" t="s">
        <v>1461</v>
      </c>
      <c r="J1177" s="45">
        <v>1000000000</v>
      </c>
      <c r="K1177" s="46">
        <v>900000000</v>
      </c>
      <c r="L1177" s="45">
        <v>-100000000</v>
      </c>
      <c r="M1177" s="45"/>
      <c r="N1177" s="45">
        <v>-10</v>
      </c>
      <c r="O1177" s="45"/>
    </row>
    <row r="1178" spans="3:15" s="20" customFormat="1" ht="13.5" customHeight="1" x14ac:dyDescent="0.2">
      <c r="C1178" s="44" t="s">
        <v>1462</v>
      </c>
      <c r="H1178" s="47"/>
      <c r="I1178" s="44" t="s">
        <v>1463</v>
      </c>
      <c r="J1178" s="45">
        <v>74750000</v>
      </c>
      <c r="K1178" s="46">
        <v>74750000</v>
      </c>
      <c r="L1178" s="45">
        <v>0</v>
      </c>
      <c r="M1178" s="45"/>
      <c r="N1178" s="45">
        <v>0</v>
      </c>
      <c r="O1178" s="45"/>
    </row>
    <row r="1179" spans="3:15" s="20" customFormat="1" ht="13.5" customHeight="1" x14ac:dyDescent="0.2">
      <c r="C1179" s="44" t="s">
        <v>1464</v>
      </c>
      <c r="H1179" s="47"/>
      <c r="I1179" s="44" t="s">
        <v>1465</v>
      </c>
      <c r="J1179" s="45">
        <v>124900000</v>
      </c>
      <c r="K1179" s="46">
        <v>101700000</v>
      </c>
      <c r="L1179" s="45">
        <v>-23200000</v>
      </c>
      <c r="M1179" s="45"/>
      <c r="N1179" s="45">
        <v>-18.574859887910328</v>
      </c>
      <c r="O1179" s="45"/>
    </row>
    <row r="1180" spans="3:15" ht="3" customHeight="1" x14ac:dyDescent="0.2"/>
    <row r="1181" spans="3:15" ht="16.5" customHeight="1" x14ac:dyDescent="0.2">
      <c r="C1181" s="12" t="s">
        <v>1466</v>
      </c>
      <c r="H1181" s="77" t="s">
        <v>1467</v>
      </c>
      <c r="I1181" s="77"/>
      <c r="J1181" s="10">
        <v>1182801500</v>
      </c>
      <c r="K1181" s="30">
        <v>1167421500</v>
      </c>
      <c r="L1181" s="10">
        <v>-15380000</v>
      </c>
      <c r="M1181" s="10"/>
      <c r="N1181" s="10">
        <v>-1.3003027135153278</v>
      </c>
      <c r="O1181" s="10"/>
    </row>
    <row r="1182" spans="3:15" s="20" customFormat="1" ht="9.75" customHeight="1" x14ac:dyDescent="0.2">
      <c r="C1182" s="44" t="s">
        <v>1468</v>
      </c>
      <c r="H1182" s="47"/>
      <c r="I1182" s="55" t="s">
        <v>1469</v>
      </c>
      <c r="J1182" s="45">
        <v>287650000</v>
      </c>
      <c r="K1182" s="46">
        <v>232350000</v>
      </c>
      <c r="L1182" s="45">
        <v>-55300000</v>
      </c>
      <c r="M1182" s="45"/>
      <c r="N1182" s="45">
        <v>-19.224752303146186</v>
      </c>
      <c r="O1182" s="45"/>
    </row>
    <row r="1183" spans="3:15" ht="9.75" customHeight="1" x14ac:dyDescent="0.2">
      <c r="C1183" s="12"/>
      <c r="I1183" s="25"/>
      <c r="J1183" s="10"/>
      <c r="K1183" s="30"/>
      <c r="L1183" s="10"/>
      <c r="M1183" s="10"/>
      <c r="N1183" s="10"/>
      <c r="O1183" s="10"/>
    </row>
    <row r="1184" spans="3:15" s="20" customFormat="1" ht="13.5" customHeight="1" x14ac:dyDescent="0.2">
      <c r="C1184" s="44" t="s">
        <v>1470</v>
      </c>
      <c r="H1184" s="47"/>
      <c r="I1184" s="44" t="s">
        <v>1471</v>
      </c>
      <c r="J1184" s="45">
        <v>123620500</v>
      </c>
      <c r="K1184" s="46">
        <v>123620500</v>
      </c>
      <c r="L1184" s="45">
        <v>0</v>
      </c>
      <c r="M1184" s="45"/>
      <c r="N1184" s="45">
        <v>0</v>
      </c>
      <c r="O1184" s="45"/>
    </row>
    <row r="1185" spans="3:15" s="20" customFormat="1" ht="13.5" customHeight="1" x14ac:dyDescent="0.2">
      <c r="C1185" s="44" t="s">
        <v>1472</v>
      </c>
      <c r="H1185" s="47"/>
      <c r="I1185" s="44" t="s">
        <v>1473</v>
      </c>
      <c r="J1185" s="45">
        <v>79450000</v>
      </c>
      <c r="K1185" s="46">
        <v>79450000</v>
      </c>
      <c r="L1185" s="45">
        <v>0</v>
      </c>
      <c r="M1185" s="45"/>
      <c r="N1185" s="45">
        <v>0</v>
      </c>
      <c r="O1185" s="45"/>
    </row>
    <row r="1186" spans="3:15" s="20" customFormat="1" ht="13.5" customHeight="1" x14ac:dyDescent="0.2">
      <c r="C1186" s="44" t="s">
        <v>1474</v>
      </c>
      <c r="H1186" s="47"/>
      <c r="I1186" s="44" t="s">
        <v>1475</v>
      </c>
      <c r="J1186" s="45">
        <v>35850000</v>
      </c>
      <c r="K1186" s="46">
        <v>39900000</v>
      </c>
      <c r="L1186" s="45">
        <v>4050000</v>
      </c>
      <c r="M1186" s="45"/>
      <c r="N1186" s="45">
        <v>11.297071129707113</v>
      </c>
      <c r="O1186" s="45"/>
    </row>
    <row r="1187" spans="3:15" s="20" customFormat="1" ht="13.5" customHeight="1" x14ac:dyDescent="0.2">
      <c r="C1187" s="44" t="s">
        <v>1476</v>
      </c>
      <c r="H1187" s="47"/>
      <c r="I1187" s="44" t="s">
        <v>1477</v>
      </c>
      <c r="J1187" s="45">
        <v>70315000</v>
      </c>
      <c r="K1187" s="46">
        <v>74185000</v>
      </c>
      <c r="L1187" s="45">
        <v>3870000</v>
      </c>
      <c r="M1187" s="45"/>
      <c r="N1187" s="45">
        <v>5.5038043091801185</v>
      </c>
      <c r="O1187" s="45"/>
    </row>
    <row r="1188" spans="3:15" s="20" customFormat="1" ht="9.75" customHeight="1" x14ac:dyDescent="0.2">
      <c r="C1188" s="44" t="s">
        <v>1478</v>
      </c>
      <c r="H1188" s="47"/>
      <c r="I1188" s="55" t="s">
        <v>1479</v>
      </c>
      <c r="J1188" s="45">
        <v>58950000</v>
      </c>
      <c r="K1188" s="46">
        <v>60450000</v>
      </c>
      <c r="L1188" s="45">
        <v>1500000</v>
      </c>
      <c r="M1188" s="45"/>
      <c r="N1188" s="45">
        <v>2.5445292620865141</v>
      </c>
      <c r="O1188" s="45"/>
    </row>
    <row r="1189" spans="3:15" ht="9.75" customHeight="1" x14ac:dyDescent="0.2">
      <c r="C1189" s="12"/>
      <c r="I1189" s="25"/>
      <c r="J1189" s="10"/>
      <c r="K1189" s="30"/>
      <c r="L1189" s="10"/>
      <c r="M1189" s="10"/>
      <c r="N1189" s="10"/>
      <c r="O1189" s="10"/>
    </row>
    <row r="1190" spans="3:15" s="20" customFormat="1" ht="13.5" customHeight="1" x14ac:dyDescent="0.2">
      <c r="C1190" s="44" t="s">
        <v>1480</v>
      </c>
      <c r="H1190" s="47"/>
      <c r="I1190" s="44" t="s">
        <v>1481</v>
      </c>
      <c r="J1190" s="45">
        <v>227918000</v>
      </c>
      <c r="K1190" s="46">
        <v>226418000</v>
      </c>
      <c r="L1190" s="45">
        <v>-1500000</v>
      </c>
      <c r="M1190" s="45"/>
      <c r="N1190" s="45">
        <v>-0.65813143323475987</v>
      </c>
      <c r="O1190" s="45"/>
    </row>
    <row r="1191" spans="3:15" s="20" customFormat="1" ht="13.5" customHeight="1" x14ac:dyDescent="0.2">
      <c r="C1191" s="44" t="s">
        <v>1482</v>
      </c>
      <c r="H1191" s="47"/>
      <c r="I1191" s="44" t="s">
        <v>1483</v>
      </c>
      <c r="J1191" s="45">
        <v>102690000</v>
      </c>
      <c r="K1191" s="46">
        <v>102690000</v>
      </c>
      <c r="L1191" s="45">
        <v>0</v>
      </c>
      <c r="M1191" s="45"/>
      <c r="N1191" s="45">
        <v>0</v>
      </c>
      <c r="O1191" s="45"/>
    </row>
    <row r="1192" spans="3:15" s="20" customFormat="1" ht="13.5" customHeight="1" x14ac:dyDescent="0.2">
      <c r="C1192" s="44" t="s">
        <v>1484</v>
      </c>
      <c r="H1192" s="47"/>
      <c r="I1192" s="44" t="s">
        <v>1485</v>
      </c>
      <c r="J1192" s="45">
        <v>196358000</v>
      </c>
      <c r="K1192" s="46">
        <v>228358000</v>
      </c>
      <c r="L1192" s="45">
        <v>32000000</v>
      </c>
      <c r="M1192" s="45"/>
      <c r="N1192" s="45">
        <v>16.296764073783599</v>
      </c>
      <c r="O1192" s="45"/>
    </row>
    <row r="1193" spans="3:15" ht="3" customHeight="1" x14ac:dyDescent="0.2"/>
    <row r="1194" spans="3:15" ht="13.5" customHeight="1" x14ac:dyDescent="0.2">
      <c r="C1194" s="12" t="s">
        <v>1486</v>
      </c>
      <c r="F1194" s="89" t="s">
        <v>1487</v>
      </c>
      <c r="G1194" s="89"/>
      <c r="H1194" s="89"/>
      <c r="I1194" s="89"/>
      <c r="J1194" s="10">
        <v>7422464796</v>
      </c>
      <c r="K1194" s="30">
        <v>7502464796</v>
      </c>
      <c r="L1194" s="10">
        <v>80000000</v>
      </c>
      <c r="M1194" s="10"/>
      <c r="N1194" s="10">
        <v>1.0778090863174232</v>
      </c>
      <c r="O1194" s="10"/>
    </row>
    <row r="1195" spans="3:15" ht="3" customHeight="1" x14ac:dyDescent="0.2"/>
    <row r="1196" spans="3:15" ht="13.5" customHeight="1" x14ac:dyDescent="0.2">
      <c r="C1196" s="12" t="s">
        <v>1488</v>
      </c>
      <c r="G1196" s="89" t="s">
        <v>1489</v>
      </c>
      <c r="H1196" s="89"/>
      <c r="I1196" s="89"/>
      <c r="J1196" s="10">
        <v>7422464796</v>
      </c>
      <c r="K1196" s="43">
        <v>7502464796</v>
      </c>
      <c r="L1196" s="10">
        <v>80000000</v>
      </c>
      <c r="M1196" s="10"/>
      <c r="N1196" s="10">
        <v>1.0778090863174232</v>
      </c>
      <c r="O1196" s="10"/>
    </row>
    <row r="1197" spans="3:15" ht="3" customHeight="1" x14ac:dyDescent="0.2"/>
    <row r="1198" spans="3:15" s="20" customFormat="1" ht="16.5" customHeight="1" x14ac:dyDescent="0.2">
      <c r="C1198" s="44" t="s">
        <v>1490</v>
      </c>
      <c r="H1198" s="87" t="s">
        <v>39</v>
      </c>
      <c r="I1198" s="87"/>
      <c r="J1198" s="45">
        <v>1410856546</v>
      </c>
      <c r="K1198" s="46">
        <v>1643830246</v>
      </c>
      <c r="L1198" s="45">
        <v>232973700</v>
      </c>
      <c r="M1198" s="45"/>
      <c r="N1198" s="45">
        <v>16.512926183779424</v>
      </c>
      <c r="O1198" s="45"/>
    </row>
    <row r="1199" spans="3:15" s="20" customFormat="1" ht="13.5" customHeight="1" x14ac:dyDescent="0.2">
      <c r="C1199" s="44" t="s">
        <v>1491</v>
      </c>
      <c r="H1199" s="47"/>
      <c r="I1199" s="44" t="s">
        <v>41</v>
      </c>
      <c r="J1199" s="45">
        <v>380616546</v>
      </c>
      <c r="K1199" s="46">
        <v>523290246</v>
      </c>
      <c r="L1199" s="45">
        <v>142673700</v>
      </c>
      <c r="M1199" s="45"/>
      <c r="N1199" s="45">
        <v>37.484891684136088</v>
      </c>
      <c r="O1199" s="45"/>
    </row>
    <row r="1200" spans="3:15" s="20" customFormat="1" ht="13.5" customHeight="1" x14ac:dyDescent="0.2">
      <c r="C1200" s="44" t="s">
        <v>1492</v>
      </c>
      <c r="H1200" s="47"/>
      <c r="I1200" s="44" t="s">
        <v>43</v>
      </c>
      <c r="J1200" s="45">
        <v>1030240000</v>
      </c>
      <c r="K1200" s="46">
        <v>1120540000</v>
      </c>
      <c r="L1200" s="45">
        <v>90300000</v>
      </c>
      <c r="M1200" s="45"/>
      <c r="N1200" s="45">
        <v>8.7649479732877769</v>
      </c>
      <c r="O1200" s="45"/>
    </row>
    <row r="1201" spans="3:15" ht="3" customHeight="1" x14ac:dyDescent="0.2"/>
    <row r="1202" spans="3:15" s="20" customFormat="1" ht="16.5" customHeight="1" x14ac:dyDescent="0.2">
      <c r="C1202" s="44" t="s">
        <v>1493</v>
      </c>
      <c r="H1202" s="87" t="s">
        <v>49</v>
      </c>
      <c r="I1202" s="87"/>
      <c r="J1202" s="45">
        <v>342775750</v>
      </c>
      <c r="K1202" s="46">
        <v>279175750</v>
      </c>
      <c r="L1202" s="45">
        <v>-63600000</v>
      </c>
      <c r="M1202" s="45"/>
      <c r="N1202" s="45">
        <v>-18.55440473837487</v>
      </c>
      <c r="O1202" s="45"/>
    </row>
    <row r="1203" spans="3:15" s="20" customFormat="1" ht="13.5" customHeight="1" x14ac:dyDescent="0.2">
      <c r="C1203" s="44" t="s">
        <v>1494</v>
      </c>
      <c r="H1203" s="47"/>
      <c r="I1203" s="44" t="s">
        <v>1495</v>
      </c>
      <c r="J1203" s="45">
        <v>342775750</v>
      </c>
      <c r="K1203" s="46">
        <v>279175750</v>
      </c>
      <c r="L1203" s="45">
        <v>-63600000</v>
      </c>
      <c r="M1203" s="45"/>
      <c r="N1203" s="45">
        <v>-18.55440473837487</v>
      </c>
      <c r="O1203" s="45"/>
    </row>
    <row r="1204" spans="3:15" ht="3" customHeight="1" x14ac:dyDescent="0.2"/>
    <row r="1205" spans="3:15" s="20" customFormat="1" ht="16.5" customHeight="1" x14ac:dyDescent="0.2">
      <c r="C1205" s="44" t="s">
        <v>1496</v>
      </c>
      <c r="H1205" s="87" t="s">
        <v>1497</v>
      </c>
      <c r="I1205" s="87"/>
      <c r="J1205" s="45">
        <v>133190000</v>
      </c>
      <c r="K1205" s="46">
        <v>130940000</v>
      </c>
      <c r="L1205" s="45">
        <v>-2250000</v>
      </c>
      <c r="M1205" s="45"/>
      <c r="N1205" s="45">
        <v>-1.6893160147158195</v>
      </c>
      <c r="O1205" s="45"/>
    </row>
    <row r="1206" spans="3:15" s="20" customFormat="1" ht="13.5" customHeight="1" x14ac:dyDescent="0.2">
      <c r="C1206" s="44" t="s">
        <v>1498</v>
      </c>
      <c r="H1206" s="47"/>
      <c r="I1206" s="44" t="s">
        <v>1499</v>
      </c>
      <c r="J1206" s="45">
        <v>133190000</v>
      </c>
      <c r="K1206" s="46">
        <v>130940000</v>
      </c>
      <c r="L1206" s="45">
        <v>-2250000</v>
      </c>
      <c r="M1206" s="45"/>
      <c r="N1206" s="45">
        <v>-1.6893160147158195</v>
      </c>
      <c r="O1206" s="45"/>
    </row>
    <row r="1207" spans="3:15" ht="3" customHeight="1" x14ac:dyDescent="0.2"/>
    <row r="1208" spans="3:15" ht="16.5" customHeight="1" x14ac:dyDescent="0.2">
      <c r="C1208" s="12" t="s">
        <v>1500</v>
      </c>
      <c r="H1208" s="77" t="s">
        <v>1501</v>
      </c>
      <c r="I1208" s="77"/>
      <c r="J1208" s="10">
        <v>1377106000</v>
      </c>
      <c r="K1208" s="30">
        <v>1369186000</v>
      </c>
      <c r="L1208" s="10">
        <v>-7920000</v>
      </c>
      <c r="M1208" s="10"/>
      <c r="N1208" s="10">
        <v>-0.57511912663222731</v>
      </c>
      <c r="O1208" s="10"/>
    </row>
    <row r="1209" spans="3:15" s="20" customFormat="1" ht="13.5" customHeight="1" x14ac:dyDescent="0.2">
      <c r="C1209" s="44" t="s">
        <v>1502</v>
      </c>
      <c r="H1209" s="47"/>
      <c r="I1209" s="44" t="s">
        <v>1503</v>
      </c>
      <c r="J1209" s="45">
        <v>919550000</v>
      </c>
      <c r="K1209" s="46">
        <v>919550000</v>
      </c>
      <c r="L1209" s="45">
        <v>0</v>
      </c>
      <c r="M1209" s="45"/>
      <c r="N1209" s="45">
        <v>0</v>
      </c>
      <c r="O1209" s="45"/>
    </row>
    <row r="1210" spans="3:15" s="20" customFormat="1" ht="13.5" customHeight="1" x14ac:dyDescent="0.2">
      <c r="C1210" s="44" t="s">
        <v>1504</v>
      </c>
      <c r="H1210" s="47"/>
      <c r="I1210" s="44" t="s">
        <v>1505</v>
      </c>
      <c r="J1210" s="45">
        <v>115242000</v>
      </c>
      <c r="K1210" s="46">
        <v>115242000</v>
      </c>
      <c r="L1210" s="45">
        <v>0</v>
      </c>
      <c r="M1210" s="45"/>
      <c r="N1210" s="45">
        <v>0</v>
      </c>
      <c r="O1210" s="45"/>
    </row>
    <row r="1211" spans="3:15" s="20" customFormat="1" ht="9.75" customHeight="1" x14ac:dyDescent="0.2">
      <c r="C1211" s="44" t="s">
        <v>1506</v>
      </c>
      <c r="H1211" s="47"/>
      <c r="I1211" s="55" t="s">
        <v>1507</v>
      </c>
      <c r="J1211" s="45">
        <v>177220000</v>
      </c>
      <c r="K1211" s="46">
        <v>169300000</v>
      </c>
      <c r="L1211" s="45">
        <v>-7920000</v>
      </c>
      <c r="M1211" s="45"/>
      <c r="N1211" s="45">
        <v>-4.4690215551292178</v>
      </c>
      <c r="O1211" s="45"/>
    </row>
    <row r="1212" spans="3:15" ht="9.75" customHeight="1" x14ac:dyDescent="0.2">
      <c r="C1212" s="12"/>
      <c r="I1212" s="25"/>
      <c r="J1212" s="10"/>
      <c r="K1212" s="30"/>
      <c r="L1212" s="10"/>
      <c r="M1212" s="10"/>
      <c r="N1212" s="10"/>
      <c r="O1212" s="10"/>
    </row>
    <row r="1213" spans="3:15" ht="9.75" customHeight="1" x14ac:dyDescent="0.2">
      <c r="I1213" s="25"/>
    </row>
    <row r="1214" spans="3:15" s="20" customFormat="1" ht="13.5" customHeight="1" x14ac:dyDescent="0.2">
      <c r="C1214" s="44" t="s">
        <v>1508</v>
      </c>
      <c r="H1214" s="47"/>
      <c r="I1214" s="44" t="s">
        <v>1509</v>
      </c>
      <c r="J1214" s="45">
        <v>165094000</v>
      </c>
      <c r="K1214" s="46">
        <v>165094000</v>
      </c>
      <c r="L1214" s="45">
        <v>0</v>
      </c>
      <c r="M1214" s="45"/>
      <c r="N1214" s="45">
        <v>0</v>
      </c>
      <c r="O1214" s="45"/>
    </row>
    <row r="1215" spans="3:15" ht="3" customHeight="1" x14ac:dyDescent="0.2"/>
    <row r="1216" spans="3:15" s="20" customFormat="1" ht="16.5" customHeight="1" x14ac:dyDescent="0.2">
      <c r="C1216" s="44" t="s">
        <v>1510</v>
      </c>
      <c r="H1216" s="87" t="s">
        <v>1511</v>
      </c>
      <c r="I1216" s="87"/>
      <c r="J1216" s="45">
        <v>1525086000</v>
      </c>
      <c r="K1216" s="46">
        <v>1435941000</v>
      </c>
      <c r="L1216" s="45">
        <v>-89145000</v>
      </c>
      <c r="M1216" s="45"/>
      <c r="N1216" s="45">
        <v>-5.8452441370519432</v>
      </c>
      <c r="O1216" s="45"/>
    </row>
    <row r="1217" spans="3:15" s="20" customFormat="1" ht="13.5" customHeight="1" x14ac:dyDescent="0.2">
      <c r="C1217" s="44" t="s">
        <v>1512</v>
      </c>
      <c r="H1217" s="47"/>
      <c r="I1217" s="44" t="s">
        <v>1513</v>
      </c>
      <c r="J1217" s="45">
        <v>243780000</v>
      </c>
      <c r="K1217" s="46">
        <v>241530000</v>
      </c>
      <c r="L1217" s="45">
        <v>-2250000</v>
      </c>
      <c r="M1217" s="45"/>
      <c r="N1217" s="45">
        <v>-0.92296332759045041</v>
      </c>
      <c r="O1217" s="45"/>
    </row>
    <row r="1218" spans="3:15" s="20" customFormat="1" ht="9.75" customHeight="1" x14ac:dyDescent="0.2">
      <c r="C1218" s="44" t="s">
        <v>1514</v>
      </c>
      <c r="H1218" s="47"/>
      <c r="I1218" s="55" t="s">
        <v>1515</v>
      </c>
      <c r="J1218" s="45">
        <v>372515000</v>
      </c>
      <c r="K1218" s="46">
        <v>300070000</v>
      </c>
      <c r="L1218" s="45">
        <v>-72445000</v>
      </c>
      <c r="M1218" s="45"/>
      <c r="N1218" s="45">
        <v>-19.44753902527415</v>
      </c>
      <c r="O1218" s="45"/>
    </row>
    <row r="1219" spans="3:15" s="20" customFormat="1" ht="9.75" customHeight="1" x14ac:dyDescent="0.2">
      <c r="C1219" s="44"/>
      <c r="H1219" s="47"/>
      <c r="I1219" s="55"/>
      <c r="J1219" s="45"/>
      <c r="K1219" s="46"/>
      <c r="L1219" s="45"/>
      <c r="M1219" s="45"/>
      <c r="N1219" s="45"/>
      <c r="O1219" s="45"/>
    </row>
    <row r="1220" spans="3:15" s="20" customFormat="1" ht="13.5" customHeight="1" x14ac:dyDescent="0.2">
      <c r="C1220" s="44" t="s">
        <v>1516</v>
      </c>
      <c r="H1220" s="47"/>
      <c r="I1220" s="44" t="s">
        <v>1517</v>
      </c>
      <c r="J1220" s="45">
        <v>306595000</v>
      </c>
      <c r="K1220" s="46">
        <v>306595000</v>
      </c>
      <c r="L1220" s="45">
        <v>0</v>
      </c>
      <c r="M1220" s="45"/>
      <c r="N1220" s="45">
        <v>0</v>
      </c>
      <c r="O1220" s="45"/>
    </row>
    <row r="1221" spans="3:15" s="20" customFormat="1" ht="9.75" customHeight="1" x14ac:dyDescent="0.2">
      <c r="C1221" s="44" t="s">
        <v>1518</v>
      </c>
      <c r="H1221" s="47"/>
      <c r="I1221" s="55" t="s">
        <v>1519</v>
      </c>
      <c r="J1221" s="45">
        <v>138335000</v>
      </c>
      <c r="K1221" s="46">
        <v>135335000</v>
      </c>
      <c r="L1221" s="45">
        <v>-3000000</v>
      </c>
      <c r="M1221" s="45"/>
      <c r="N1221" s="45">
        <v>-2.1686485704991507</v>
      </c>
      <c r="O1221" s="45"/>
    </row>
    <row r="1222" spans="3:15" s="20" customFormat="1" ht="9.75" customHeight="1" x14ac:dyDescent="0.2">
      <c r="C1222" s="44"/>
      <c r="H1222" s="47"/>
      <c r="I1222" s="55"/>
      <c r="J1222" s="45"/>
      <c r="K1222" s="46"/>
      <c r="L1222" s="45"/>
      <c r="M1222" s="45"/>
      <c r="N1222" s="45"/>
      <c r="O1222" s="45"/>
    </row>
    <row r="1223" spans="3:15" s="20" customFormat="1" ht="13.5" customHeight="1" x14ac:dyDescent="0.2">
      <c r="C1223" s="44" t="s">
        <v>1520</v>
      </c>
      <c r="H1223" s="47"/>
      <c r="I1223" s="44" t="s">
        <v>1521</v>
      </c>
      <c r="J1223" s="45">
        <v>144830000</v>
      </c>
      <c r="K1223" s="46">
        <v>140580000</v>
      </c>
      <c r="L1223" s="45">
        <v>-4250000</v>
      </c>
      <c r="M1223" s="45"/>
      <c r="N1223" s="45">
        <v>-2.9344749016087825</v>
      </c>
      <c r="O1223" s="45"/>
    </row>
    <row r="1224" spans="3:15" s="20" customFormat="1" ht="13.5" customHeight="1" x14ac:dyDescent="0.2">
      <c r="C1224" s="44" t="s">
        <v>1522</v>
      </c>
      <c r="H1224" s="47"/>
      <c r="I1224" s="44" t="s">
        <v>1523</v>
      </c>
      <c r="J1224" s="45">
        <v>319031000</v>
      </c>
      <c r="K1224" s="46">
        <v>311831000</v>
      </c>
      <c r="L1224" s="45">
        <v>-7200000</v>
      </c>
      <c r="M1224" s="45"/>
      <c r="N1224" s="45">
        <v>-2.2568339753817028</v>
      </c>
      <c r="O1224" s="45"/>
    </row>
    <row r="1225" spans="3:15" ht="3" customHeight="1" x14ac:dyDescent="0.2"/>
    <row r="1226" spans="3:15" s="20" customFormat="1" ht="16.5" customHeight="1" x14ac:dyDescent="0.2">
      <c r="C1226" s="44" t="s">
        <v>1524</v>
      </c>
      <c r="H1226" s="87" t="s">
        <v>1525</v>
      </c>
      <c r="I1226" s="87"/>
      <c r="J1226" s="45">
        <v>1661160500</v>
      </c>
      <c r="K1226" s="46">
        <v>1688690000</v>
      </c>
      <c r="L1226" s="45">
        <v>27529500</v>
      </c>
      <c r="M1226" s="45"/>
      <c r="N1226" s="45">
        <v>1.6572450404401022</v>
      </c>
      <c r="O1226" s="45"/>
    </row>
    <row r="1227" spans="3:15" s="20" customFormat="1" ht="13.5" customHeight="1" x14ac:dyDescent="0.2">
      <c r="C1227" s="44" t="s">
        <v>1526</v>
      </c>
      <c r="H1227" s="47"/>
      <c r="I1227" s="44" t="s">
        <v>1527</v>
      </c>
      <c r="J1227" s="45">
        <v>659170500</v>
      </c>
      <c r="K1227" s="46">
        <v>572700000</v>
      </c>
      <c r="L1227" s="45">
        <v>-86470500</v>
      </c>
      <c r="M1227" s="45"/>
      <c r="N1227" s="45">
        <v>-13.118077947966421</v>
      </c>
      <c r="O1227" s="45"/>
    </row>
    <row r="1228" spans="3:15" s="20" customFormat="1" ht="13.5" customHeight="1" x14ac:dyDescent="0.2">
      <c r="C1228" s="44" t="s">
        <v>1528</v>
      </c>
      <c r="H1228" s="47"/>
      <c r="I1228" s="44" t="s">
        <v>1529</v>
      </c>
      <c r="J1228" s="45">
        <v>1001990000</v>
      </c>
      <c r="K1228" s="46">
        <v>1115990000</v>
      </c>
      <c r="L1228" s="45">
        <v>114000000</v>
      </c>
      <c r="M1228" s="45"/>
      <c r="N1228" s="45">
        <v>11.377359055479596</v>
      </c>
      <c r="O1228" s="45"/>
    </row>
    <row r="1229" spans="3:15" ht="3" customHeight="1" x14ac:dyDescent="0.2"/>
    <row r="1230" spans="3:15" s="20" customFormat="1" ht="16.5" customHeight="1" x14ac:dyDescent="0.2">
      <c r="C1230" s="44" t="s">
        <v>1530</v>
      </c>
      <c r="H1230" s="87" t="s">
        <v>1531</v>
      </c>
      <c r="I1230" s="87"/>
      <c r="J1230" s="45">
        <v>617220000</v>
      </c>
      <c r="K1230" s="46">
        <v>661470000</v>
      </c>
      <c r="L1230" s="45">
        <v>44250000</v>
      </c>
      <c r="M1230" s="45"/>
      <c r="N1230" s="45">
        <v>7.1692427335471951</v>
      </c>
      <c r="O1230" s="45"/>
    </row>
    <row r="1231" spans="3:15" s="20" customFormat="1" ht="13.5" customHeight="1" x14ac:dyDescent="0.2">
      <c r="C1231" s="44" t="s">
        <v>1532</v>
      </c>
      <c r="H1231" s="47"/>
      <c r="I1231" s="44" t="s">
        <v>1533</v>
      </c>
      <c r="J1231" s="45">
        <v>617220000</v>
      </c>
      <c r="K1231" s="46">
        <v>661470000</v>
      </c>
      <c r="L1231" s="45">
        <v>44250000</v>
      </c>
      <c r="M1231" s="45"/>
      <c r="N1231" s="45">
        <v>7.1692427335471951</v>
      </c>
      <c r="O1231" s="45"/>
    </row>
    <row r="1232" spans="3:15" ht="3" customHeight="1" x14ac:dyDescent="0.2"/>
    <row r="1233" spans="3:15" s="20" customFormat="1" ht="16.5" customHeight="1" x14ac:dyDescent="0.2">
      <c r="C1233" s="44" t="s">
        <v>1534</v>
      </c>
      <c r="H1233" s="87" t="s">
        <v>1535</v>
      </c>
      <c r="I1233" s="87"/>
      <c r="J1233" s="45">
        <v>355070000</v>
      </c>
      <c r="K1233" s="46">
        <v>293231800</v>
      </c>
      <c r="L1233" s="45">
        <v>-61838200</v>
      </c>
      <c r="M1233" s="45"/>
      <c r="N1233" s="45">
        <v>-17.415777170698735</v>
      </c>
      <c r="O1233" s="45"/>
    </row>
    <row r="1234" spans="3:15" s="20" customFormat="1" ht="13.5" customHeight="1" x14ac:dyDescent="0.2">
      <c r="C1234" s="44" t="s">
        <v>1536</v>
      </c>
      <c r="H1234" s="47"/>
      <c r="I1234" s="44" t="s">
        <v>1537</v>
      </c>
      <c r="J1234" s="45">
        <v>355070000</v>
      </c>
      <c r="K1234" s="46">
        <v>293231800</v>
      </c>
      <c r="L1234" s="45">
        <v>-61838200</v>
      </c>
      <c r="M1234" s="45"/>
      <c r="N1234" s="45">
        <v>-17.415777170698735</v>
      </c>
      <c r="O1234" s="45"/>
    </row>
    <row r="1235" spans="3:15" ht="6" customHeight="1" x14ac:dyDescent="0.2"/>
    <row r="1236" spans="3:15" ht="3" customHeight="1" x14ac:dyDescent="0.2"/>
    <row r="1237" spans="3:15" ht="13.5" customHeight="1" x14ac:dyDescent="0.2">
      <c r="C1237" s="12" t="s">
        <v>22</v>
      </c>
      <c r="E1237" s="89" t="s">
        <v>1538</v>
      </c>
      <c r="F1237" s="89"/>
      <c r="G1237" s="89"/>
      <c r="H1237" s="89"/>
      <c r="I1237" s="89"/>
      <c r="J1237" s="10">
        <v>92347485591</v>
      </c>
      <c r="K1237" s="30">
        <v>100627798045</v>
      </c>
      <c r="L1237" s="10">
        <v>8280312454</v>
      </c>
      <c r="M1237" s="10"/>
      <c r="N1237" s="10">
        <v>8.9664730999530136</v>
      </c>
      <c r="O1237" s="10"/>
    </row>
    <row r="1238" spans="3:15" ht="3" customHeight="1" x14ac:dyDescent="0.2"/>
    <row r="1239" spans="3:15" ht="13.5" customHeight="1" x14ac:dyDescent="0.2">
      <c r="C1239" s="12" t="s">
        <v>1539</v>
      </c>
      <c r="F1239" s="89" t="s">
        <v>1540</v>
      </c>
      <c r="G1239" s="89"/>
      <c r="H1239" s="89"/>
      <c r="I1239" s="89"/>
      <c r="J1239" s="10">
        <v>33960136879</v>
      </c>
      <c r="K1239" s="30">
        <v>32449548879</v>
      </c>
      <c r="L1239" s="10">
        <v>-1510588000</v>
      </c>
      <c r="M1239" s="10"/>
      <c r="N1239" s="10">
        <v>-4.4481210584698951</v>
      </c>
      <c r="O1239" s="10"/>
    </row>
    <row r="1240" spans="3:15" ht="3" customHeight="1" x14ac:dyDescent="0.2"/>
    <row r="1241" spans="3:15" ht="13.5" customHeight="1" x14ac:dyDescent="0.2">
      <c r="C1241" s="12" t="s">
        <v>1541</v>
      </c>
      <c r="G1241" s="89" t="s">
        <v>1542</v>
      </c>
      <c r="H1241" s="89"/>
      <c r="I1241" s="89"/>
      <c r="J1241" s="10">
        <v>26847565618</v>
      </c>
      <c r="K1241" s="30">
        <v>25926977618</v>
      </c>
      <c r="L1241" s="10">
        <v>-920588000</v>
      </c>
      <c r="M1241" s="10"/>
      <c r="N1241" s="10">
        <v>-3.4289440357407677</v>
      </c>
      <c r="O1241" s="10"/>
    </row>
    <row r="1242" spans="3:15" ht="3" customHeight="1" x14ac:dyDescent="0.2"/>
    <row r="1243" spans="3:15" s="20" customFormat="1" ht="16.5" customHeight="1" x14ac:dyDescent="0.2">
      <c r="C1243" s="44" t="s">
        <v>1543</v>
      </c>
      <c r="H1243" s="87" t="s">
        <v>39</v>
      </c>
      <c r="I1243" s="87"/>
      <c r="J1243" s="45">
        <v>2258250000</v>
      </c>
      <c r="K1243" s="46">
        <v>2195792000</v>
      </c>
      <c r="L1243" s="45">
        <v>-62458000</v>
      </c>
      <c r="M1243" s="45"/>
      <c r="N1243" s="45">
        <v>-2.7657699546108718</v>
      </c>
      <c r="O1243" s="45"/>
    </row>
    <row r="1244" spans="3:15" s="20" customFormat="1" ht="13.5" customHeight="1" x14ac:dyDescent="0.2">
      <c r="C1244" s="44" t="s">
        <v>1544</v>
      </c>
      <c r="H1244" s="47"/>
      <c r="I1244" s="44" t="s">
        <v>41</v>
      </c>
      <c r="J1244" s="45">
        <v>225000000</v>
      </c>
      <c r="K1244" s="46">
        <v>267342000</v>
      </c>
      <c r="L1244" s="45">
        <v>42342000</v>
      </c>
      <c r="M1244" s="45"/>
      <c r="N1244" s="45">
        <v>18.818666666666665</v>
      </c>
      <c r="O1244" s="45"/>
    </row>
    <row r="1245" spans="3:15" s="20" customFormat="1" ht="13.5" customHeight="1" x14ac:dyDescent="0.2">
      <c r="C1245" s="44" t="s">
        <v>1545</v>
      </c>
      <c r="H1245" s="47"/>
      <c r="I1245" s="44" t="s">
        <v>43</v>
      </c>
      <c r="J1245" s="45">
        <v>2033250000</v>
      </c>
      <c r="K1245" s="46">
        <v>1928450000</v>
      </c>
      <c r="L1245" s="45">
        <v>-104800000</v>
      </c>
      <c r="M1245" s="45"/>
      <c r="N1245" s="45">
        <v>-5.1543096028525772</v>
      </c>
      <c r="O1245" s="45"/>
    </row>
    <row r="1246" spans="3:15" ht="3" customHeight="1" x14ac:dyDescent="0.2"/>
    <row r="1247" spans="3:15" s="20" customFormat="1" ht="16.5" customHeight="1" x14ac:dyDescent="0.2">
      <c r="C1247" s="44" t="s">
        <v>1546</v>
      </c>
      <c r="H1247" s="87" t="s">
        <v>49</v>
      </c>
      <c r="I1247" s="87"/>
      <c r="J1247" s="45">
        <v>713250000</v>
      </c>
      <c r="K1247" s="46">
        <v>755550000</v>
      </c>
      <c r="L1247" s="45">
        <v>42300000</v>
      </c>
      <c r="M1247" s="45"/>
      <c r="N1247" s="45">
        <v>5.9305993690851748</v>
      </c>
      <c r="O1247" s="45"/>
    </row>
    <row r="1248" spans="3:15" s="20" customFormat="1" ht="13.5" customHeight="1" x14ac:dyDescent="0.2">
      <c r="C1248" s="44" t="s">
        <v>1547</v>
      </c>
      <c r="H1248" s="47"/>
      <c r="I1248" s="44" t="s">
        <v>1548</v>
      </c>
      <c r="J1248" s="45">
        <v>713250000</v>
      </c>
      <c r="K1248" s="46">
        <v>755550000</v>
      </c>
      <c r="L1248" s="45">
        <v>42300000</v>
      </c>
      <c r="M1248" s="45"/>
      <c r="N1248" s="45">
        <v>5.9305993690851748</v>
      </c>
      <c r="O1248" s="45"/>
    </row>
    <row r="1249" spans="3:15" ht="3" customHeight="1" x14ac:dyDescent="0.2"/>
    <row r="1250" spans="3:15" s="20" customFormat="1" ht="16.5" customHeight="1" x14ac:dyDescent="0.2">
      <c r="C1250" s="44" t="s">
        <v>1549</v>
      </c>
      <c r="H1250" s="87" t="s">
        <v>222</v>
      </c>
      <c r="I1250" s="87"/>
      <c r="J1250" s="45">
        <v>117000000</v>
      </c>
      <c r="K1250" s="46">
        <v>115000000</v>
      </c>
      <c r="L1250" s="45">
        <v>-2000000</v>
      </c>
      <c r="M1250" s="45"/>
      <c r="N1250" s="45">
        <v>-1.7094017094017093</v>
      </c>
      <c r="O1250" s="45"/>
    </row>
    <row r="1251" spans="3:15" s="20" customFormat="1" ht="13.5" customHeight="1" x14ac:dyDescent="0.2">
      <c r="C1251" s="44" t="s">
        <v>1550</v>
      </c>
      <c r="H1251" s="47"/>
      <c r="I1251" s="44" t="s">
        <v>1551</v>
      </c>
      <c r="J1251" s="45">
        <v>117000000</v>
      </c>
      <c r="K1251" s="46">
        <v>115000000</v>
      </c>
      <c r="L1251" s="45">
        <v>-2000000</v>
      </c>
      <c r="M1251" s="45"/>
      <c r="N1251" s="45">
        <v>-1.7094017094017093</v>
      </c>
      <c r="O1251" s="45"/>
    </row>
    <row r="1252" spans="3:15" ht="3" customHeight="1" x14ac:dyDescent="0.2"/>
    <row r="1253" spans="3:15" s="20" customFormat="1" ht="9.75" customHeight="1" x14ac:dyDescent="0.2">
      <c r="C1253" s="44" t="s">
        <v>1552</v>
      </c>
      <c r="H1253" s="90" t="s">
        <v>763</v>
      </c>
      <c r="I1253" s="90"/>
      <c r="J1253" s="45">
        <v>536540000</v>
      </c>
      <c r="K1253" s="46">
        <v>546297000</v>
      </c>
      <c r="L1253" s="45">
        <v>9757000</v>
      </c>
      <c r="M1253" s="45"/>
      <c r="N1253" s="45">
        <v>1.8185037462258173</v>
      </c>
      <c r="O1253" s="45"/>
    </row>
    <row r="1254" spans="3:15" s="20" customFormat="1" ht="9.75" customHeight="1" x14ac:dyDescent="0.2">
      <c r="C1254" s="44"/>
      <c r="H1254" s="56"/>
      <c r="I1254" s="56"/>
      <c r="J1254" s="45"/>
      <c r="K1254" s="46"/>
      <c r="L1254" s="45"/>
      <c r="M1254" s="45"/>
      <c r="N1254" s="45"/>
      <c r="O1254" s="45"/>
    </row>
    <row r="1255" spans="3:15" s="20" customFormat="1" ht="13.5" customHeight="1" x14ac:dyDescent="0.2">
      <c r="C1255" s="44" t="s">
        <v>1553</v>
      </c>
      <c r="H1255" s="47"/>
      <c r="I1255" s="44" t="s">
        <v>765</v>
      </c>
      <c r="J1255" s="45">
        <v>187410000</v>
      </c>
      <c r="K1255" s="46">
        <v>198410000</v>
      </c>
      <c r="L1255" s="45">
        <v>11000000</v>
      </c>
      <c r="M1255" s="45"/>
      <c r="N1255" s="45">
        <v>5.8694840189957844</v>
      </c>
      <c r="O1255" s="45"/>
    </row>
    <row r="1256" spans="3:15" s="20" customFormat="1" ht="13.5" customHeight="1" x14ac:dyDescent="0.2">
      <c r="C1256" s="44" t="s">
        <v>1554</v>
      </c>
      <c r="H1256" s="47"/>
      <c r="I1256" s="44" t="s">
        <v>1555</v>
      </c>
      <c r="J1256" s="45">
        <v>236250000</v>
      </c>
      <c r="K1256" s="46">
        <v>253310000</v>
      </c>
      <c r="L1256" s="45">
        <v>17060000</v>
      </c>
      <c r="M1256" s="45"/>
      <c r="N1256" s="45">
        <v>7.2211640211640216</v>
      </c>
      <c r="O1256" s="45"/>
    </row>
    <row r="1257" spans="3:15" s="20" customFormat="1" ht="13.5" customHeight="1" x14ac:dyDescent="0.2">
      <c r="C1257" s="44" t="s">
        <v>1556</v>
      </c>
      <c r="H1257" s="47"/>
      <c r="I1257" s="44" t="s">
        <v>1557</v>
      </c>
      <c r="J1257" s="45">
        <v>112880000</v>
      </c>
      <c r="K1257" s="46">
        <v>94577000</v>
      </c>
      <c r="L1257" s="45">
        <v>-18303000</v>
      </c>
      <c r="M1257" s="45"/>
      <c r="N1257" s="45">
        <v>-16.214564138908575</v>
      </c>
      <c r="O1257" s="45"/>
    </row>
    <row r="1258" spans="3:15" ht="3" customHeight="1" x14ac:dyDescent="0.2"/>
    <row r="1259" spans="3:15" s="20" customFormat="1" ht="9.75" customHeight="1" x14ac:dyDescent="0.2">
      <c r="C1259" s="44" t="s">
        <v>1558</v>
      </c>
      <c r="H1259" s="90" t="s">
        <v>1559</v>
      </c>
      <c r="I1259" s="90"/>
      <c r="J1259" s="45">
        <v>4885190400</v>
      </c>
      <c r="K1259" s="46">
        <v>4835191400</v>
      </c>
      <c r="L1259" s="45">
        <v>-49999000</v>
      </c>
      <c r="M1259" s="45"/>
      <c r="N1259" s="45">
        <v>-1.0234810909314813</v>
      </c>
      <c r="O1259" s="45"/>
    </row>
    <row r="1260" spans="3:15" s="20" customFormat="1" ht="9.75" customHeight="1" x14ac:dyDescent="0.2">
      <c r="C1260" s="44"/>
      <c r="H1260" s="56"/>
      <c r="I1260" s="56"/>
      <c r="J1260" s="45"/>
      <c r="K1260" s="46"/>
      <c r="L1260" s="45"/>
      <c r="M1260" s="45"/>
      <c r="N1260" s="45"/>
      <c r="O1260" s="45"/>
    </row>
    <row r="1261" spans="3:15" s="20" customFormat="1" ht="9.75" customHeight="1" x14ac:dyDescent="0.2">
      <c r="H1261" s="56"/>
      <c r="I1261" s="56"/>
    </row>
    <row r="1262" spans="3:15" s="20" customFormat="1" ht="13.5" customHeight="1" x14ac:dyDescent="0.2">
      <c r="C1262" s="44" t="s">
        <v>1560</v>
      </c>
      <c r="H1262" s="47"/>
      <c r="I1262" s="44" t="s">
        <v>1561</v>
      </c>
      <c r="J1262" s="45">
        <v>3878085400</v>
      </c>
      <c r="K1262" s="46">
        <v>3880586400</v>
      </c>
      <c r="L1262" s="45">
        <v>2501000</v>
      </c>
      <c r="M1262" s="45"/>
      <c r="N1262" s="45">
        <v>6.4490585998957115E-2</v>
      </c>
      <c r="O1262" s="45"/>
    </row>
    <row r="1263" spans="3:15" s="20" customFormat="1" ht="13.5" customHeight="1" x14ac:dyDescent="0.2">
      <c r="C1263" s="44" t="s">
        <v>1562</v>
      </c>
      <c r="H1263" s="47"/>
      <c r="I1263" s="44" t="s">
        <v>1563</v>
      </c>
      <c r="J1263" s="45">
        <v>334625000</v>
      </c>
      <c r="K1263" s="46">
        <v>282125000</v>
      </c>
      <c r="L1263" s="45">
        <v>-52500000</v>
      </c>
      <c r="M1263" s="45"/>
      <c r="N1263" s="45">
        <v>-15.689204333208815</v>
      </c>
      <c r="O1263" s="45"/>
    </row>
    <row r="1264" spans="3:15" s="20" customFormat="1" ht="13.5" customHeight="1" x14ac:dyDescent="0.2">
      <c r="C1264" s="44" t="s">
        <v>1564</v>
      </c>
      <c r="H1264" s="47"/>
      <c r="I1264" s="44" t="s">
        <v>1565</v>
      </c>
      <c r="J1264" s="45">
        <v>73500000</v>
      </c>
      <c r="K1264" s="46">
        <v>73500000</v>
      </c>
      <c r="L1264" s="45">
        <v>0</v>
      </c>
      <c r="M1264" s="45"/>
      <c r="N1264" s="45">
        <v>0</v>
      </c>
      <c r="O1264" s="45"/>
    </row>
    <row r="1265" spans="3:15" s="20" customFormat="1" ht="9.75" customHeight="1" x14ac:dyDescent="0.2">
      <c r="C1265" s="44" t="s">
        <v>1566</v>
      </c>
      <c r="H1265" s="47"/>
      <c r="I1265" s="55" t="s">
        <v>1567</v>
      </c>
      <c r="J1265" s="45">
        <v>137225000</v>
      </c>
      <c r="K1265" s="46">
        <v>137225000</v>
      </c>
      <c r="L1265" s="45">
        <v>0</v>
      </c>
      <c r="M1265" s="45"/>
      <c r="N1265" s="45">
        <v>0</v>
      </c>
      <c r="O1265" s="45"/>
    </row>
    <row r="1266" spans="3:15" s="20" customFormat="1" ht="9.75" customHeight="1" x14ac:dyDescent="0.2">
      <c r="C1266" s="44"/>
      <c r="H1266" s="47"/>
      <c r="I1266" s="55"/>
      <c r="J1266" s="45"/>
      <c r="K1266" s="46"/>
      <c r="L1266" s="45"/>
      <c r="M1266" s="45"/>
      <c r="N1266" s="45"/>
      <c r="O1266" s="45"/>
    </row>
    <row r="1267" spans="3:15" s="20" customFormat="1" ht="9.75" customHeight="1" x14ac:dyDescent="0.2">
      <c r="C1267" s="44" t="s">
        <v>1568</v>
      </c>
      <c r="H1267" s="47"/>
      <c r="I1267" s="55" t="s">
        <v>1569</v>
      </c>
      <c r="J1267" s="45">
        <v>461755000</v>
      </c>
      <c r="K1267" s="46">
        <v>461755000</v>
      </c>
      <c r="L1267" s="45">
        <v>0</v>
      </c>
      <c r="M1267" s="45"/>
      <c r="N1267" s="45">
        <v>0</v>
      </c>
      <c r="O1267" s="45"/>
    </row>
    <row r="1268" spans="3:15" ht="9.75" customHeight="1" x14ac:dyDescent="0.2">
      <c r="C1268" s="12"/>
      <c r="I1268" s="25"/>
      <c r="J1268" s="10"/>
      <c r="K1268" s="30"/>
      <c r="L1268" s="10"/>
      <c r="M1268" s="10"/>
      <c r="N1268" s="10"/>
      <c r="O1268" s="10"/>
    </row>
    <row r="1269" spans="3:15" ht="3" customHeight="1" x14ac:dyDescent="0.2"/>
    <row r="1270" spans="3:15" s="20" customFormat="1" ht="9.75" customHeight="1" x14ac:dyDescent="0.2">
      <c r="C1270" s="44" t="s">
        <v>1570</v>
      </c>
      <c r="H1270" s="90" t="s">
        <v>1571</v>
      </c>
      <c r="I1270" s="90"/>
      <c r="J1270" s="45">
        <v>15518921068</v>
      </c>
      <c r="K1270" s="46">
        <v>14610833068</v>
      </c>
      <c r="L1270" s="45">
        <v>-908088000</v>
      </c>
      <c r="M1270" s="45"/>
      <c r="N1270" s="45">
        <v>-5.8514892628230237</v>
      </c>
      <c r="O1270" s="45"/>
    </row>
    <row r="1271" spans="3:15" s="20" customFormat="1" ht="9.75" customHeight="1" x14ac:dyDescent="0.2">
      <c r="C1271" s="44"/>
      <c r="H1271" s="56"/>
      <c r="I1271" s="56"/>
      <c r="J1271" s="45"/>
      <c r="K1271" s="46"/>
      <c r="L1271" s="45"/>
      <c r="M1271" s="45"/>
      <c r="N1271" s="45"/>
      <c r="O1271" s="45"/>
    </row>
    <row r="1272" spans="3:15" s="20" customFormat="1" ht="13.5" customHeight="1" x14ac:dyDescent="0.2">
      <c r="C1272" s="44" t="s">
        <v>1572</v>
      </c>
      <c r="H1272" s="47"/>
      <c r="I1272" s="44" t="s">
        <v>1573</v>
      </c>
      <c r="J1272" s="45">
        <v>126650000</v>
      </c>
      <c r="K1272" s="46">
        <v>126650000</v>
      </c>
      <c r="L1272" s="45">
        <v>0</v>
      </c>
      <c r="M1272" s="45"/>
      <c r="N1272" s="45">
        <v>0</v>
      </c>
      <c r="O1272" s="45"/>
    </row>
    <row r="1273" spans="3:15" s="20" customFormat="1" ht="13.5" customHeight="1" x14ac:dyDescent="0.2">
      <c r="C1273" s="44" t="s">
        <v>1574</v>
      </c>
      <c r="H1273" s="47"/>
      <c r="I1273" s="44" t="s">
        <v>1575</v>
      </c>
      <c r="J1273" s="45">
        <v>1230700000</v>
      </c>
      <c r="K1273" s="46">
        <v>1170150000</v>
      </c>
      <c r="L1273" s="45">
        <v>-60550000</v>
      </c>
      <c r="M1273" s="45"/>
      <c r="N1273" s="45">
        <v>-4.9199642479889496</v>
      </c>
      <c r="O1273" s="45"/>
    </row>
    <row r="1274" spans="3:15" s="20" customFormat="1" ht="13.5" customHeight="1" x14ac:dyDescent="0.2">
      <c r="C1274" s="44" t="s">
        <v>1576</v>
      </c>
      <c r="H1274" s="47"/>
      <c r="I1274" s="44" t="s">
        <v>1577</v>
      </c>
      <c r="J1274" s="45">
        <v>9006630000</v>
      </c>
      <c r="K1274" s="46">
        <v>8105967000</v>
      </c>
      <c r="L1274" s="45">
        <v>-900663000</v>
      </c>
      <c r="M1274" s="45"/>
      <c r="N1274" s="45">
        <v>-10</v>
      </c>
      <c r="O1274" s="45"/>
    </row>
    <row r="1275" spans="3:15" s="20" customFormat="1" ht="13.5" customHeight="1" x14ac:dyDescent="0.2">
      <c r="C1275" s="44" t="s">
        <v>1578</v>
      </c>
      <c r="H1275" s="47"/>
      <c r="I1275" s="44" t="s">
        <v>1579</v>
      </c>
      <c r="J1275" s="45">
        <v>4286552967</v>
      </c>
      <c r="K1275" s="46">
        <v>4339677967</v>
      </c>
      <c r="L1275" s="45">
        <v>53125000</v>
      </c>
      <c r="M1275" s="45"/>
      <c r="N1275" s="45">
        <v>1.2393408038809379</v>
      </c>
      <c r="O1275" s="45"/>
    </row>
    <row r="1276" spans="3:15" s="20" customFormat="1" ht="13.5" customHeight="1" x14ac:dyDescent="0.2">
      <c r="C1276" s="44" t="s">
        <v>1580</v>
      </c>
      <c r="H1276" s="47"/>
      <c r="I1276" s="44" t="s">
        <v>1581</v>
      </c>
      <c r="J1276" s="45">
        <v>129640000</v>
      </c>
      <c r="K1276" s="46">
        <v>129640000</v>
      </c>
      <c r="L1276" s="45">
        <v>0</v>
      </c>
      <c r="M1276" s="45"/>
      <c r="N1276" s="45">
        <v>0</v>
      </c>
      <c r="O1276" s="45"/>
    </row>
    <row r="1277" spans="3:15" s="20" customFormat="1" ht="13.5" customHeight="1" x14ac:dyDescent="0.2">
      <c r="C1277" s="44" t="s">
        <v>1582</v>
      </c>
      <c r="H1277" s="47"/>
      <c r="I1277" s="44" t="s">
        <v>1583</v>
      </c>
      <c r="J1277" s="45">
        <v>139215000</v>
      </c>
      <c r="K1277" s="46">
        <v>139215000</v>
      </c>
      <c r="L1277" s="45">
        <v>0</v>
      </c>
      <c r="M1277" s="45"/>
      <c r="N1277" s="45">
        <v>0</v>
      </c>
      <c r="O1277" s="45"/>
    </row>
    <row r="1278" spans="3:15" s="20" customFormat="1" ht="13.5" customHeight="1" x14ac:dyDescent="0.2">
      <c r="C1278" s="44" t="s">
        <v>1584</v>
      </c>
      <c r="H1278" s="47"/>
      <c r="I1278" s="44" t="s">
        <v>1585</v>
      </c>
      <c r="J1278" s="45">
        <v>131620000</v>
      </c>
      <c r="K1278" s="46">
        <v>131620000</v>
      </c>
      <c r="L1278" s="45">
        <v>0</v>
      </c>
      <c r="M1278" s="45"/>
      <c r="N1278" s="45">
        <v>0</v>
      </c>
      <c r="O1278" s="45"/>
    </row>
    <row r="1279" spans="3:15" s="20" customFormat="1" ht="13.5" customHeight="1" x14ac:dyDescent="0.2">
      <c r="C1279" s="44" t="s">
        <v>1586</v>
      </c>
      <c r="H1279" s="47"/>
      <c r="I1279" s="44" t="s">
        <v>1587</v>
      </c>
      <c r="J1279" s="45">
        <v>467913101</v>
      </c>
      <c r="K1279" s="46">
        <v>467913101</v>
      </c>
      <c r="L1279" s="45">
        <v>0</v>
      </c>
      <c r="M1279" s="45"/>
      <c r="N1279" s="45">
        <v>0</v>
      </c>
      <c r="O1279" s="45"/>
    </row>
    <row r="1280" spans="3:15" ht="3" customHeight="1" x14ac:dyDescent="0.2"/>
    <row r="1281" spans="3:15" s="20" customFormat="1" ht="9.75" customHeight="1" x14ac:dyDescent="0.2">
      <c r="C1281" s="44" t="s">
        <v>1588</v>
      </c>
      <c r="H1281" s="90" t="s">
        <v>1589</v>
      </c>
      <c r="I1281" s="90"/>
      <c r="J1281" s="45">
        <v>457614150</v>
      </c>
      <c r="K1281" s="46">
        <v>491014150</v>
      </c>
      <c r="L1281" s="45">
        <v>33400000</v>
      </c>
      <c r="M1281" s="45"/>
      <c r="N1281" s="45">
        <v>7.2987253562854209</v>
      </c>
      <c r="O1281" s="45"/>
    </row>
    <row r="1282" spans="3:15" s="20" customFormat="1" ht="9.75" customHeight="1" x14ac:dyDescent="0.2">
      <c r="C1282" s="44"/>
      <c r="H1282" s="56"/>
      <c r="I1282" s="56"/>
      <c r="J1282" s="45"/>
      <c r="K1282" s="46"/>
      <c r="L1282" s="45"/>
      <c r="M1282" s="45"/>
      <c r="N1282" s="45"/>
      <c r="O1282" s="45"/>
    </row>
    <row r="1283" spans="3:15" s="20" customFormat="1" ht="9.75" customHeight="1" x14ac:dyDescent="0.2">
      <c r="C1283" s="44" t="s">
        <v>1590</v>
      </c>
      <c r="H1283" s="47"/>
      <c r="I1283" s="91" t="s">
        <v>1591</v>
      </c>
      <c r="J1283" s="45">
        <v>96014150</v>
      </c>
      <c r="K1283" s="46">
        <v>96014150</v>
      </c>
      <c r="L1283" s="45">
        <v>0</v>
      </c>
      <c r="M1283" s="45"/>
      <c r="N1283" s="45">
        <v>0</v>
      </c>
      <c r="O1283" s="45"/>
    </row>
    <row r="1284" spans="3:15" s="20" customFormat="1" ht="9.75" customHeight="1" x14ac:dyDescent="0.2">
      <c r="C1284" s="44"/>
      <c r="H1284" s="47"/>
      <c r="I1284" s="91"/>
      <c r="J1284" s="45"/>
      <c r="K1284" s="46"/>
      <c r="L1284" s="45"/>
      <c r="M1284" s="45"/>
      <c r="N1284" s="45"/>
      <c r="O1284" s="45"/>
    </row>
    <row r="1285" spans="3:15" s="20" customFormat="1" ht="9.75" customHeight="1" x14ac:dyDescent="0.2">
      <c r="C1285" s="44" t="s">
        <v>1592</v>
      </c>
      <c r="H1285" s="47"/>
      <c r="I1285" s="91" t="s">
        <v>1593</v>
      </c>
      <c r="J1285" s="45">
        <v>189800000</v>
      </c>
      <c r="K1285" s="46">
        <v>239700000</v>
      </c>
      <c r="L1285" s="45">
        <v>49900000</v>
      </c>
      <c r="M1285" s="45"/>
      <c r="N1285" s="45">
        <v>26.29083245521602</v>
      </c>
      <c r="O1285" s="45"/>
    </row>
    <row r="1286" spans="3:15" s="20" customFormat="1" ht="9.75" customHeight="1" x14ac:dyDescent="0.2">
      <c r="C1286" s="44"/>
      <c r="H1286" s="47"/>
      <c r="I1286" s="91"/>
      <c r="J1286" s="45"/>
      <c r="K1286" s="46"/>
      <c r="L1286" s="45"/>
      <c r="M1286" s="45"/>
      <c r="N1286" s="45"/>
      <c r="O1286" s="45"/>
    </row>
    <row r="1287" spans="3:15" s="20" customFormat="1" ht="9.75" customHeight="1" x14ac:dyDescent="0.2">
      <c r="C1287" s="44" t="s">
        <v>1594</v>
      </c>
      <c r="H1287" s="47"/>
      <c r="I1287" s="91" t="s">
        <v>1595</v>
      </c>
      <c r="J1287" s="45">
        <v>171800000</v>
      </c>
      <c r="K1287" s="46">
        <v>155300000</v>
      </c>
      <c r="L1287" s="45">
        <v>-16500000</v>
      </c>
      <c r="M1287" s="45"/>
      <c r="N1287" s="45">
        <v>-9.6041909196740392</v>
      </c>
      <c r="O1287" s="45"/>
    </row>
    <row r="1288" spans="3:15" s="20" customFormat="1" ht="9.75" customHeight="1" x14ac:dyDescent="0.2">
      <c r="C1288" s="44"/>
      <c r="H1288" s="47"/>
      <c r="I1288" s="91"/>
      <c r="J1288" s="45"/>
      <c r="K1288" s="46"/>
      <c r="L1288" s="45"/>
      <c r="M1288" s="45"/>
      <c r="N1288" s="45"/>
      <c r="O1288" s="45"/>
    </row>
    <row r="1289" spans="3:15" ht="3" customHeight="1" x14ac:dyDescent="0.2"/>
    <row r="1290" spans="3:15" s="20" customFormat="1" ht="9.75" customHeight="1" x14ac:dyDescent="0.2">
      <c r="C1290" s="44" t="s">
        <v>1596</v>
      </c>
      <c r="H1290" s="90" t="s">
        <v>1597</v>
      </c>
      <c r="I1290" s="90"/>
      <c r="J1290" s="45">
        <v>1130390000</v>
      </c>
      <c r="K1290" s="46">
        <v>1130390000</v>
      </c>
      <c r="L1290" s="45">
        <v>0</v>
      </c>
      <c r="M1290" s="45"/>
      <c r="N1290" s="45">
        <v>0</v>
      </c>
      <c r="O1290" s="45"/>
    </row>
    <row r="1291" spans="3:15" s="20" customFormat="1" ht="9.75" customHeight="1" x14ac:dyDescent="0.2">
      <c r="C1291" s="44"/>
      <c r="H1291" s="56"/>
      <c r="I1291" s="56"/>
      <c r="J1291" s="45"/>
      <c r="K1291" s="46"/>
      <c r="L1291" s="45"/>
      <c r="M1291" s="45"/>
      <c r="N1291" s="45"/>
      <c r="O1291" s="45"/>
    </row>
    <row r="1292" spans="3:15" s="20" customFormat="1" ht="9.75" customHeight="1" x14ac:dyDescent="0.2">
      <c r="C1292" s="44" t="s">
        <v>1598</v>
      </c>
      <c r="H1292" s="47"/>
      <c r="I1292" s="55" t="s">
        <v>1599</v>
      </c>
      <c r="J1292" s="45">
        <v>466520000</v>
      </c>
      <c r="K1292" s="46">
        <v>466520000</v>
      </c>
      <c r="L1292" s="45">
        <v>0</v>
      </c>
      <c r="M1292" s="45"/>
      <c r="N1292" s="45">
        <v>0</v>
      </c>
      <c r="O1292" s="45"/>
    </row>
    <row r="1293" spans="3:15" s="20" customFormat="1" ht="9.75" customHeight="1" x14ac:dyDescent="0.2">
      <c r="C1293" s="44"/>
      <c r="H1293" s="47"/>
      <c r="I1293" s="55"/>
      <c r="J1293" s="45"/>
      <c r="K1293" s="46"/>
      <c r="L1293" s="45"/>
      <c r="M1293" s="45"/>
      <c r="N1293" s="45"/>
      <c r="O1293" s="45"/>
    </row>
    <row r="1294" spans="3:15" s="20" customFormat="1" ht="9.75" customHeight="1" x14ac:dyDescent="0.2">
      <c r="C1294" s="44" t="s">
        <v>1600</v>
      </c>
      <c r="H1294" s="47"/>
      <c r="I1294" s="55" t="s">
        <v>1601</v>
      </c>
      <c r="J1294" s="45">
        <v>663870000</v>
      </c>
      <c r="K1294" s="46">
        <v>663870000</v>
      </c>
      <c r="L1294" s="45">
        <v>0</v>
      </c>
      <c r="M1294" s="45"/>
      <c r="N1294" s="45">
        <v>0</v>
      </c>
      <c r="O1294" s="45"/>
    </row>
    <row r="1295" spans="3:15" ht="9.75" customHeight="1" x14ac:dyDescent="0.2">
      <c r="C1295" s="12"/>
      <c r="I1295" s="25"/>
      <c r="J1295" s="10"/>
      <c r="K1295" s="30"/>
      <c r="L1295" s="10"/>
      <c r="M1295" s="10"/>
      <c r="N1295" s="10"/>
      <c r="O1295" s="10"/>
    </row>
    <row r="1296" spans="3:15" ht="3" customHeight="1" x14ac:dyDescent="0.2"/>
    <row r="1297" spans="3:15" s="20" customFormat="1" ht="9.75" customHeight="1" x14ac:dyDescent="0.2">
      <c r="C1297" s="44" t="s">
        <v>1602</v>
      </c>
      <c r="H1297" s="90" t="s">
        <v>1603</v>
      </c>
      <c r="I1297" s="90"/>
      <c r="J1297" s="45">
        <v>1230410000</v>
      </c>
      <c r="K1297" s="46">
        <v>1246910000</v>
      </c>
      <c r="L1297" s="45">
        <v>16500000</v>
      </c>
      <c r="M1297" s="45"/>
      <c r="N1297" s="45">
        <v>1.3410164091644248</v>
      </c>
      <c r="O1297" s="45"/>
    </row>
    <row r="1298" spans="3:15" s="20" customFormat="1" ht="9.75" customHeight="1" x14ac:dyDescent="0.2">
      <c r="C1298" s="44"/>
      <c r="H1298" s="90"/>
      <c r="I1298" s="90"/>
      <c r="J1298" s="45"/>
      <c r="K1298" s="46"/>
      <c r="L1298" s="45"/>
      <c r="M1298" s="45"/>
      <c r="N1298" s="45"/>
      <c r="O1298" s="45"/>
    </row>
    <row r="1299" spans="3:15" s="20" customFormat="1" ht="13.5" customHeight="1" x14ac:dyDescent="0.2">
      <c r="C1299" s="44" t="s">
        <v>1604</v>
      </c>
      <c r="H1299" s="47"/>
      <c r="I1299" s="44" t="s">
        <v>1605</v>
      </c>
      <c r="J1299" s="45">
        <v>302970000</v>
      </c>
      <c r="K1299" s="46">
        <v>329370000</v>
      </c>
      <c r="L1299" s="45">
        <v>26400000</v>
      </c>
      <c r="M1299" s="45"/>
      <c r="N1299" s="45">
        <v>8.7137340330725817</v>
      </c>
      <c r="O1299" s="45"/>
    </row>
    <row r="1300" spans="3:15" s="20" customFormat="1" ht="13.5" customHeight="1" x14ac:dyDescent="0.2">
      <c r="C1300" s="44" t="s">
        <v>1606</v>
      </c>
      <c r="H1300" s="47"/>
      <c r="I1300" s="44" t="s">
        <v>1607</v>
      </c>
      <c r="J1300" s="45">
        <v>345500000</v>
      </c>
      <c r="K1300" s="46">
        <v>345500000</v>
      </c>
      <c r="L1300" s="45">
        <v>0</v>
      </c>
      <c r="M1300" s="45"/>
      <c r="N1300" s="45">
        <v>0</v>
      </c>
      <c r="O1300" s="45"/>
    </row>
    <row r="1301" spans="3:15" s="20" customFormat="1" ht="13.5" customHeight="1" x14ac:dyDescent="0.2">
      <c r="C1301" s="44" t="s">
        <v>1608</v>
      </c>
      <c r="H1301" s="47"/>
      <c r="I1301" s="44" t="s">
        <v>1609</v>
      </c>
      <c r="J1301" s="45">
        <v>581940000</v>
      </c>
      <c r="K1301" s="46">
        <v>572040000</v>
      </c>
      <c r="L1301" s="45">
        <v>-9900000</v>
      </c>
      <c r="M1301" s="45"/>
      <c r="N1301" s="45">
        <v>-1.7012063099288586</v>
      </c>
      <c r="O1301" s="45"/>
    </row>
    <row r="1302" spans="3:15" ht="3" customHeight="1" x14ac:dyDescent="0.2"/>
    <row r="1303" spans="3:15" ht="13.5" customHeight="1" x14ac:dyDescent="0.2">
      <c r="C1303" s="12" t="s">
        <v>1610</v>
      </c>
      <c r="G1303" s="89" t="s">
        <v>1611</v>
      </c>
      <c r="H1303" s="89"/>
      <c r="I1303" s="89"/>
      <c r="J1303" s="10">
        <v>7112571261</v>
      </c>
      <c r="K1303" s="43">
        <v>6522571261</v>
      </c>
      <c r="L1303" s="10">
        <v>-590000000</v>
      </c>
      <c r="M1303" s="10"/>
      <c r="N1303" s="10">
        <v>-8.2951717227090143</v>
      </c>
      <c r="O1303" s="10"/>
    </row>
    <row r="1304" spans="3:15" ht="3" customHeight="1" x14ac:dyDescent="0.2"/>
    <row r="1305" spans="3:15" s="20" customFormat="1" ht="16.5" customHeight="1" x14ac:dyDescent="0.2">
      <c r="C1305" s="44" t="s">
        <v>1612</v>
      </c>
      <c r="H1305" s="87" t="s">
        <v>39</v>
      </c>
      <c r="I1305" s="87"/>
      <c r="J1305" s="45">
        <v>3051936005</v>
      </c>
      <c r="K1305" s="46">
        <v>2637352755</v>
      </c>
      <c r="L1305" s="45">
        <v>-414583250</v>
      </c>
      <c r="M1305" s="45"/>
      <c r="N1305" s="45">
        <v>-13.584270748822599</v>
      </c>
      <c r="O1305" s="45"/>
    </row>
    <row r="1306" spans="3:15" s="20" customFormat="1" ht="13.5" customHeight="1" x14ac:dyDescent="0.2">
      <c r="C1306" s="44" t="s">
        <v>1613</v>
      </c>
      <c r="H1306" s="47"/>
      <c r="I1306" s="44" t="s">
        <v>41</v>
      </c>
      <c r="J1306" s="45">
        <v>189000000</v>
      </c>
      <c r="K1306" s="46">
        <v>173442750</v>
      </c>
      <c r="L1306" s="45">
        <v>-15557250</v>
      </c>
      <c r="M1306" s="45"/>
      <c r="N1306" s="45">
        <v>-8.231349206349206</v>
      </c>
      <c r="O1306" s="45"/>
    </row>
    <row r="1307" spans="3:15" s="20" customFormat="1" ht="13.5" customHeight="1" x14ac:dyDescent="0.2">
      <c r="C1307" s="44" t="s">
        <v>1614</v>
      </c>
      <c r="H1307" s="47"/>
      <c r="I1307" s="44" t="s">
        <v>43</v>
      </c>
      <c r="J1307" s="45">
        <v>2862936005</v>
      </c>
      <c r="K1307" s="46">
        <v>2463910005</v>
      </c>
      <c r="L1307" s="45">
        <v>-399026000</v>
      </c>
      <c r="M1307" s="45"/>
      <c r="N1307" s="45">
        <v>-13.937649996476257</v>
      </c>
      <c r="O1307" s="45"/>
    </row>
    <row r="1308" spans="3:15" ht="3" customHeight="1" x14ac:dyDescent="0.2"/>
    <row r="1309" spans="3:15" s="20" customFormat="1" ht="16.5" customHeight="1" x14ac:dyDescent="0.2">
      <c r="C1309" s="44" t="s">
        <v>1615</v>
      </c>
      <c r="H1309" s="87" t="s">
        <v>49</v>
      </c>
      <c r="I1309" s="87"/>
      <c r="J1309" s="45">
        <v>1912200000</v>
      </c>
      <c r="K1309" s="46">
        <v>1852800000</v>
      </c>
      <c r="L1309" s="45">
        <v>-59400000</v>
      </c>
      <c r="M1309" s="45"/>
      <c r="N1309" s="45">
        <v>-3.1063696266080956</v>
      </c>
      <c r="O1309" s="45"/>
    </row>
    <row r="1310" spans="3:15" s="20" customFormat="1" ht="9.75" customHeight="1" x14ac:dyDescent="0.2">
      <c r="C1310" s="44" t="s">
        <v>1616</v>
      </c>
      <c r="H1310" s="47"/>
      <c r="I1310" s="55" t="s">
        <v>1617</v>
      </c>
      <c r="J1310" s="45">
        <v>606400000</v>
      </c>
      <c r="K1310" s="46">
        <v>642900000</v>
      </c>
      <c r="L1310" s="45">
        <v>36500000</v>
      </c>
      <c r="M1310" s="45"/>
      <c r="N1310" s="45">
        <v>6.0191292875989442</v>
      </c>
      <c r="O1310" s="45"/>
    </row>
    <row r="1311" spans="3:15" s="20" customFormat="1" ht="9.75" customHeight="1" x14ac:dyDescent="0.2">
      <c r="C1311" s="44"/>
      <c r="H1311" s="47"/>
      <c r="I1311" s="55"/>
      <c r="J1311" s="45"/>
      <c r="K1311" s="46"/>
      <c r="L1311" s="45"/>
      <c r="M1311" s="45"/>
      <c r="N1311" s="45"/>
      <c r="O1311" s="45"/>
    </row>
    <row r="1312" spans="3:15" s="20" customFormat="1" ht="13.5" customHeight="1" x14ac:dyDescent="0.2">
      <c r="C1312" s="44" t="s">
        <v>1618</v>
      </c>
      <c r="H1312" s="47"/>
      <c r="I1312" s="44" t="s">
        <v>1619</v>
      </c>
      <c r="J1312" s="45">
        <v>1220000000</v>
      </c>
      <c r="K1312" s="46">
        <v>1098000000</v>
      </c>
      <c r="L1312" s="45">
        <v>-122000000</v>
      </c>
      <c r="M1312" s="45"/>
      <c r="N1312" s="45">
        <v>-10</v>
      </c>
      <c r="O1312" s="45"/>
    </row>
    <row r="1313" spans="3:15" s="20" customFormat="1" ht="13.5" customHeight="1" x14ac:dyDescent="0.2">
      <c r="C1313" s="44" t="s">
        <v>1620</v>
      </c>
      <c r="H1313" s="47"/>
      <c r="I1313" s="44" t="s">
        <v>1621</v>
      </c>
      <c r="J1313" s="45">
        <v>85800000</v>
      </c>
      <c r="K1313" s="46">
        <v>111900000</v>
      </c>
      <c r="L1313" s="45">
        <v>26100000</v>
      </c>
      <c r="M1313" s="45"/>
      <c r="N1313" s="45">
        <v>30.41958041958042</v>
      </c>
      <c r="O1313" s="45"/>
    </row>
    <row r="1314" spans="3:15" ht="3" customHeight="1" x14ac:dyDescent="0.2"/>
    <row r="1315" spans="3:15" s="20" customFormat="1" ht="16.5" customHeight="1" x14ac:dyDescent="0.2">
      <c r="C1315" s="44" t="s">
        <v>1622</v>
      </c>
      <c r="H1315" s="87" t="s">
        <v>1623</v>
      </c>
      <c r="I1315" s="87"/>
      <c r="J1315" s="45">
        <v>406548000</v>
      </c>
      <c r="K1315" s="46">
        <v>434685000</v>
      </c>
      <c r="L1315" s="45">
        <v>28137000</v>
      </c>
      <c r="M1315" s="45"/>
      <c r="N1315" s="45">
        <v>6.9209539832934857</v>
      </c>
      <c r="O1315" s="45"/>
    </row>
    <row r="1316" spans="3:15" s="20" customFormat="1" ht="9.75" customHeight="1" x14ac:dyDescent="0.2">
      <c r="C1316" s="44" t="s">
        <v>1624</v>
      </c>
      <c r="H1316" s="47"/>
      <c r="I1316" s="55" t="s">
        <v>1625</v>
      </c>
      <c r="J1316" s="45">
        <v>118700000</v>
      </c>
      <c r="K1316" s="46">
        <v>127700000</v>
      </c>
      <c r="L1316" s="45">
        <v>9000000</v>
      </c>
      <c r="M1316" s="45"/>
      <c r="N1316" s="45">
        <v>7.5821398483572038</v>
      </c>
      <c r="O1316" s="45"/>
    </row>
    <row r="1317" spans="3:15" s="20" customFormat="1" ht="9.75" customHeight="1" x14ac:dyDescent="0.2">
      <c r="C1317" s="44"/>
      <c r="H1317" s="47"/>
      <c r="I1317" s="55"/>
      <c r="J1317" s="45"/>
      <c r="K1317" s="46"/>
      <c r="L1317" s="45"/>
      <c r="M1317" s="45"/>
      <c r="N1317" s="45"/>
      <c r="O1317" s="45"/>
    </row>
    <row r="1318" spans="3:15" s="20" customFormat="1" ht="9.75" customHeight="1" x14ac:dyDescent="0.2">
      <c r="C1318" s="44" t="s">
        <v>1626</v>
      </c>
      <c r="H1318" s="47"/>
      <c r="I1318" s="55" t="s">
        <v>1627</v>
      </c>
      <c r="J1318" s="45">
        <v>190032000</v>
      </c>
      <c r="K1318" s="46">
        <v>205352000</v>
      </c>
      <c r="L1318" s="45">
        <v>15320000</v>
      </c>
      <c r="M1318" s="45"/>
      <c r="N1318" s="45">
        <v>8.0618001178748848</v>
      </c>
      <c r="O1318" s="45"/>
    </row>
    <row r="1319" spans="3:15" s="20" customFormat="1" ht="9.75" customHeight="1" x14ac:dyDescent="0.2">
      <c r="C1319" s="44"/>
      <c r="H1319" s="47"/>
      <c r="I1319" s="55"/>
      <c r="J1319" s="45"/>
      <c r="K1319" s="46"/>
      <c r="L1319" s="45"/>
      <c r="M1319" s="45"/>
      <c r="N1319" s="45"/>
      <c r="O1319" s="45"/>
    </row>
    <row r="1320" spans="3:15" s="20" customFormat="1" ht="13.5" customHeight="1" x14ac:dyDescent="0.2">
      <c r="C1320" s="44" t="s">
        <v>1628</v>
      </c>
      <c r="H1320" s="47"/>
      <c r="I1320" s="44" t="s">
        <v>1629</v>
      </c>
      <c r="J1320" s="45">
        <v>97816000</v>
      </c>
      <c r="K1320" s="46">
        <v>101633000</v>
      </c>
      <c r="L1320" s="45">
        <v>3817000</v>
      </c>
      <c r="M1320" s="45"/>
      <c r="N1320" s="45">
        <v>3.9022245849349799</v>
      </c>
      <c r="O1320" s="45"/>
    </row>
    <row r="1321" spans="3:15" ht="3" customHeight="1" x14ac:dyDescent="0.2"/>
    <row r="1322" spans="3:15" s="20" customFormat="1" ht="16.5" customHeight="1" x14ac:dyDescent="0.2">
      <c r="C1322" s="44" t="s">
        <v>1630</v>
      </c>
      <c r="H1322" s="87" t="s">
        <v>1631</v>
      </c>
      <c r="I1322" s="87"/>
      <c r="J1322" s="45">
        <v>1527907256</v>
      </c>
      <c r="K1322" s="46">
        <v>1352753506</v>
      </c>
      <c r="L1322" s="45">
        <v>-175153750</v>
      </c>
      <c r="M1322" s="45"/>
      <c r="N1322" s="45">
        <v>-11.463637554712941</v>
      </c>
      <c r="O1322" s="45"/>
    </row>
    <row r="1323" spans="3:15" s="20" customFormat="1" ht="9.75" customHeight="1" x14ac:dyDescent="0.2">
      <c r="C1323" s="44" t="s">
        <v>1632</v>
      </c>
      <c r="H1323" s="47"/>
      <c r="I1323" s="55" t="s">
        <v>1633</v>
      </c>
      <c r="J1323" s="45">
        <v>386705000</v>
      </c>
      <c r="K1323" s="46">
        <v>393705000</v>
      </c>
      <c r="L1323" s="45">
        <v>7000000</v>
      </c>
      <c r="M1323" s="45"/>
      <c r="N1323" s="45">
        <v>1.8101653715364427</v>
      </c>
      <c r="O1323" s="45"/>
    </row>
    <row r="1324" spans="3:15" s="20" customFormat="1" ht="9.75" customHeight="1" x14ac:dyDescent="0.2">
      <c r="C1324" s="44"/>
      <c r="H1324" s="47"/>
      <c r="I1324" s="55"/>
      <c r="J1324" s="45"/>
      <c r="K1324" s="46"/>
      <c r="L1324" s="45"/>
      <c r="M1324" s="45"/>
      <c r="N1324" s="45"/>
      <c r="O1324" s="45"/>
    </row>
    <row r="1325" spans="3:15" s="20" customFormat="1" ht="13.5" customHeight="1" x14ac:dyDescent="0.2">
      <c r="C1325" s="44" t="s">
        <v>1634</v>
      </c>
      <c r="H1325" s="47"/>
      <c r="I1325" s="44" t="s">
        <v>1635</v>
      </c>
      <c r="J1325" s="45">
        <v>186553750</v>
      </c>
      <c r="K1325" s="46">
        <v>0</v>
      </c>
      <c r="L1325" s="45">
        <v>-186553750</v>
      </c>
      <c r="M1325" s="45"/>
      <c r="N1325" s="45">
        <v>-100</v>
      </c>
      <c r="O1325" s="45"/>
    </row>
    <row r="1326" spans="3:15" s="20" customFormat="1" ht="9.75" customHeight="1" x14ac:dyDescent="0.2">
      <c r="C1326" s="44" t="s">
        <v>1636</v>
      </c>
      <c r="H1326" s="47"/>
      <c r="I1326" s="55" t="s">
        <v>1637</v>
      </c>
      <c r="J1326" s="45">
        <v>954648506</v>
      </c>
      <c r="K1326" s="46">
        <v>959048506</v>
      </c>
      <c r="L1326" s="45">
        <v>4400000</v>
      </c>
      <c r="M1326" s="45"/>
      <c r="N1326" s="45">
        <v>0.46090262251979058</v>
      </c>
      <c r="O1326" s="45"/>
    </row>
    <row r="1327" spans="3:15" ht="9.75" customHeight="1" x14ac:dyDescent="0.2">
      <c r="C1327" s="12"/>
      <c r="I1327" s="25"/>
      <c r="J1327" s="10"/>
      <c r="K1327" s="30"/>
      <c r="L1327" s="10"/>
      <c r="M1327" s="10"/>
      <c r="N1327" s="10"/>
      <c r="O1327" s="10"/>
    </row>
    <row r="1328" spans="3:15" ht="3" customHeight="1" x14ac:dyDescent="0.2"/>
    <row r="1329" spans="3:15" s="20" customFormat="1" ht="16.5" customHeight="1" x14ac:dyDescent="0.2">
      <c r="C1329" s="44" t="s">
        <v>1638</v>
      </c>
      <c r="H1329" s="87" t="s">
        <v>1639</v>
      </c>
      <c r="I1329" s="87"/>
      <c r="J1329" s="45">
        <v>213980000</v>
      </c>
      <c r="K1329" s="46">
        <v>244980000</v>
      </c>
      <c r="L1329" s="45">
        <v>31000000</v>
      </c>
      <c r="M1329" s="45"/>
      <c r="N1329" s="45">
        <v>14.487335264978038</v>
      </c>
      <c r="O1329" s="45"/>
    </row>
    <row r="1330" spans="3:15" s="20" customFormat="1" ht="13.5" customHeight="1" x14ac:dyDescent="0.2">
      <c r="C1330" s="44" t="s">
        <v>1640</v>
      </c>
      <c r="H1330" s="47"/>
      <c r="I1330" s="44" t="s">
        <v>1641</v>
      </c>
      <c r="J1330" s="45">
        <v>213980000</v>
      </c>
      <c r="K1330" s="46">
        <v>244980000</v>
      </c>
      <c r="L1330" s="45">
        <v>31000000</v>
      </c>
      <c r="M1330" s="45"/>
      <c r="N1330" s="45">
        <v>14.487335264978038</v>
      </c>
      <c r="O1330" s="45"/>
    </row>
    <row r="1331" spans="3:15" ht="3" customHeight="1" x14ac:dyDescent="0.2"/>
    <row r="1332" spans="3:15" ht="13.5" customHeight="1" x14ac:dyDescent="0.2">
      <c r="C1332" s="12" t="s">
        <v>1642</v>
      </c>
      <c r="F1332" s="89" t="s">
        <v>1643</v>
      </c>
      <c r="G1332" s="89"/>
      <c r="H1332" s="89"/>
      <c r="I1332" s="89"/>
      <c r="J1332" s="10">
        <v>14715116843</v>
      </c>
      <c r="K1332" s="30">
        <v>14287884018</v>
      </c>
      <c r="L1332" s="10">
        <v>-427232825</v>
      </c>
      <c r="M1332" s="10"/>
      <c r="N1332" s="10">
        <v>-2.903360058627297</v>
      </c>
      <c r="O1332" s="10"/>
    </row>
    <row r="1333" spans="3:15" ht="3" customHeight="1" x14ac:dyDescent="0.2"/>
    <row r="1334" spans="3:15" ht="13.5" customHeight="1" x14ac:dyDescent="0.2">
      <c r="C1334" s="12" t="s">
        <v>1644</v>
      </c>
      <c r="G1334" s="89" t="s">
        <v>1645</v>
      </c>
      <c r="H1334" s="89"/>
      <c r="I1334" s="89"/>
      <c r="J1334" s="10">
        <v>14715116843</v>
      </c>
      <c r="K1334" s="30">
        <v>14287884018</v>
      </c>
      <c r="L1334" s="10">
        <v>-427232825</v>
      </c>
      <c r="M1334" s="10"/>
      <c r="N1334" s="10">
        <v>-2.903360058627297</v>
      </c>
      <c r="O1334" s="10"/>
    </row>
    <row r="1335" spans="3:15" ht="3" customHeight="1" x14ac:dyDescent="0.2"/>
    <row r="1336" spans="3:15" s="20" customFormat="1" ht="16.5" customHeight="1" x14ac:dyDescent="0.2">
      <c r="C1336" s="44" t="s">
        <v>1646</v>
      </c>
      <c r="H1336" s="87" t="s">
        <v>39</v>
      </c>
      <c r="I1336" s="87"/>
      <c r="J1336" s="45">
        <v>1403655000</v>
      </c>
      <c r="K1336" s="46">
        <v>1455755000</v>
      </c>
      <c r="L1336" s="45">
        <v>52100000</v>
      </c>
      <c r="M1336" s="45"/>
      <c r="N1336" s="45">
        <v>3.7117382832676125</v>
      </c>
      <c r="O1336" s="45"/>
    </row>
    <row r="1337" spans="3:15" s="20" customFormat="1" ht="13.5" customHeight="1" x14ac:dyDescent="0.2">
      <c r="C1337" s="44" t="s">
        <v>1647</v>
      </c>
      <c r="H1337" s="47"/>
      <c r="I1337" s="44" t="s">
        <v>41</v>
      </c>
      <c r="J1337" s="45">
        <v>325000000</v>
      </c>
      <c r="K1337" s="46">
        <v>390000000</v>
      </c>
      <c r="L1337" s="45">
        <v>65000000</v>
      </c>
      <c r="M1337" s="45"/>
      <c r="N1337" s="45">
        <v>20</v>
      </c>
      <c r="O1337" s="45"/>
    </row>
    <row r="1338" spans="3:15" s="20" customFormat="1" ht="13.5" customHeight="1" x14ac:dyDescent="0.2">
      <c r="C1338" s="44" t="s">
        <v>1648</v>
      </c>
      <c r="H1338" s="47"/>
      <c r="I1338" s="44" t="s">
        <v>43</v>
      </c>
      <c r="J1338" s="45">
        <v>1078655000</v>
      </c>
      <c r="K1338" s="46">
        <v>1065755000</v>
      </c>
      <c r="L1338" s="45">
        <v>-12900000</v>
      </c>
      <c r="M1338" s="45"/>
      <c r="N1338" s="45">
        <v>-1.1959338249950169</v>
      </c>
      <c r="O1338" s="45"/>
    </row>
    <row r="1339" spans="3:15" ht="3" customHeight="1" x14ac:dyDescent="0.2"/>
    <row r="1340" spans="3:15" s="20" customFormat="1" ht="16.5" customHeight="1" x14ac:dyDescent="0.2">
      <c r="C1340" s="44" t="s">
        <v>1649</v>
      </c>
      <c r="H1340" s="87" t="s">
        <v>49</v>
      </c>
      <c r="I1340" s="87"/>
      <c r="J1340" s="45">
        <v>266511843</v>
      </c>
      <c r="K1340" s="46">
        <v>128925000</v>
      </c>
      <c r="L1340" s="45">
        <v>-137586843</v>
      </c>
      <c r="M1340" s="45"/>
      <c r="N1340" s="45">
        <v>-51.625039041886033</v>
      </c>
      <c r="O1340" s="45"/>
    </row>
    <row r="1341" spans="3:15" s="20" customFormat="1" ht="13.5" customHeight="1" x14ac:dyDescent="0.2">
      <c r="C1341" s="44" t="s">
        <v>1650</v>
      </c>
      <c r="H1341" s="47"/>
      <c r="I1341" s="44" t="s">
        <v>55</v>
      </c>
      <c r="J1341" s="45">
        <v>266511843</v>
      </c>
      <c r="K1341" s="46">
        <v>128925000</v>
      </c>
      <c r="L1341" s="45">
        <v>-137586843</v>
      </c>
      <c r="M1341" s="45"/>
      <c r="N1341" s="45">
        <v>-51.625039041886033</v>
      </c>
      <c r="O1341" s="45"/>
    </row>
    <row r="1342" spans="3:15" ht="3" customHeight="1" x14ac:dyDescent="0.2"/>
    <row r="1343" spans="3:15" s="20" customFormat="1" ht="16.5" customHeight="1" x14ac:dyDescent="0.2">
      <c r="C1343" s="44" t="s">
        <v>1651</v>
      </c>
      <c r="H1343" s="87" t="s">
        <v>222</v>
      </c>
      <c r="I1343" s="87"/>
      <c r="J1343" s="45">
        <v>60000000</v>
      </c>
      <c r="K1343" s="46">
        <v>70000000</v>
      </c>
      <c r="L1343" s="45">
        <v>10000000</v>
      </c>
      <c r="M1343" s="45"/>
      <c r="N1343" s="45">
        <v>16.666666666666668</v>
      </c>
      <c r="O1343" s="45"/>
    </row>
    <row r="1344" spans="3:15" s="20" customFormat="1" ht="13.5" customHeight="1" x14ac:dyDescent="0.2">
      <c r="C1344" s="44" t="s">
        <v>1652</v>
      </c>
      <c r="H1344" s="47"/>
      <c r="I1344" s="44" t="s">
        <v>1653</v>
      </c>
      <c r="J1344" s="45">
        <v>60000000</v>
      </c>
      <c r="K1344" s="46">
        <v>70000000</v>
      </c>
      <c r="L1344" s="45">
        <v>10000000</v>
      </c>
      <c r="M1344" s="45"/>
      <c r="N1344" s="45">
        <v>16.666666666666668</v>
      </c>
      <c r="O1344" s="45"/>
    </row>
    <row r="1345" spans="3:15" ht="3" customHeight="1" x14ac:dyDescent="0.2"/>
    <row r="1346" spans="3:15" s="20" customFormat="1" ht="16.5" customHeight="1" x14ac:dyDescent="0.2">
      <c r="C1346" s="44" t="s">
        <v>1654</v>
      </c>
      <c r="H1346" s="87" t="s">
        <v>1655</v>
      </c>
      <c r="I1346" s="87"/>
      <c r="J1346" s="45">
        <v>1200000000</v>
      </c>
      <c r="K1346" s="46">
        <v>1107803000</v>
      </c>
      <c r="L1346" s="45">
        <v>-92197000</v>
      </c>
      <c r="M1346" s="45"/>
      <c r="N1346" s="45">
        <v>-7.6830833333333342</v>
      </c>
      <c r="O1346" s="45"/>
    </row>
    <row r="1347" spans="3:15" s="20" customFormat="1" ht="13.5" customHeight="1" x14ac:dyDescent="0.2">
      <c r="C1347" s="44" t="s">
        <v>1656</v>
      </c>
      <c r="H1347" s="47"/>
      <c r="I1347" s="44" t="s">
        <v>1657</v>
      </c>
      <c r="J1347" s="45">
        <v>1200000000</v>
      </c>
      <c r="K1347" s="46">
        <v>1107803000</v>
      </c>
      <c r="L1347" s="45">
        <v>-92197000</v>
      </c>
      <c r="M1347" s="45"/>
      <c r="N1347" s="45">
        <v>-7.6830833333333342</v>
      </c>
      <c r="O1347" s="45"/>
    </row>
    <row r="1348" spans="3:15" ht="3" customHeight="1" x14ac:dyDescent="0.2"/>
    <row r="1349" spans="3:15" s="20" customFormat="1" ht="16.5" customHeight="1" x14ac:dyDescent="0.2">
      <c r="C1349" s="44" t="s">
        <v>1658</v>
      </c>
      <c r="H1349" s="87" t="s">
        <v>1659</v>
      </c>
      <c r="I1349" s="87"/>
      <c r="J1349" s="45">
        <v>621100000</v>
      </c>
      <c r="K1349" s="46">
        <v>631586843</v>
      </c>
      <c r="L1349" s="45">
        <v>10486843</v>
      </c>
      <c r="M1349" s="45"/>
      <c r="N1349" s="45">
        <v>1.6884306874899375</v>
      </c>
      <c r="O1349" s="45"/>
    </row>
    <row r="1350" spans="3:15" s="20" customFormat="1" ht="13.5" customHeight="1" x14ac:dyDescent="0.2">
      <c r="C1350" s="44" t="s">
        <v>1660</v>
      </c>
      <c r="H1350" s="47"/>
      <c r="I1350" s="44" t="s">
        <v>1661</v>
      </c>
      <c r="J1350" s="45">
        <v>138500000</v>
      </c>
      <c r="K1350" s="46">
        <v>138500000</v>
      </c>
      <c r="L1350" s="45">
        <v>0</v>
      </c>
      <c r="M1350" s="45"/>
      <c r="N1350" s="45">
        <v>0</v>
      </c>
      <c r="O1350" s="45"/>
    </row>
    <row r="1351" spans="3:15" s="20" customFormat="1" ht="13.5" customHeight="1" x14ac:dyDescent="0.2">
      <c r="C1351" s="44" t="s">
        <v>1662</v>
      </c>
      <c r="H1351" s="47"/>
      <c r="I1351" s="44" t="s">
        <v>1663</v>
      </c>
      <c r="J1351" s="45">
        <v>98675000</v>
      </c>
      <c r="K1351" s="46">
        <v>98675000</v>
      </c>
      <c r="L1351" s="45">
        <v>0</v>
      </c>
      <c r="M1351" s="45"/>
      <c r="N1351" s="45">
        <v>0</v>
      </c>
      <c r="O1351" s="45"/>
    </row>
    <row r="1352" spans="3:15" s="20" customFormat="1" ht="13.5" customHeight="1" x14ac:dyDescent="0.2">
      <c r="C1352" s="44" t="s">
        <v>1664</v>
      </c>
      <c r="H1352" s="47"/>
      <c r="I1352" s="44" t="s">
        <v>1665</v>
      </c>
      <c r="J1352" s="45">
        <v>233300000</v>
      </c>
      <c r="K1352" s="46">
        <v>253786843</v>
      </c>
      <c r="L1352" s="45">
        <v>20486843</v>
      </c>
      <c r="M1352" s="45"/>
      <c r="N1352" s="45">
        <v>8.7813300471495932</v>
      </c>
      <c r="O1352" s="45"/>
    </row>
    <row r="1353" spans="3:15" s="20" customFormat="1" ht="13.5" customHeight="1" x14ac:dyDescent="0.2">
      <c r="C1353" s="44" t="s">
        <v>1666</v>
      </c>
      <c r="H1353" s="47"/>
      <c r="I1353" s="44" t="s">
        <v>1667</v>
      </c>
      <c r="J1353" s="45">
        <v>150625000</v>
      </c>
      <c r="K1353" s="46">
        <v>140625000</v>
      </c>
      <c r="L1353" s="45">
        <v>-10000000</v>
      </c>
      <c r="M1353" s="45"/>
      <c r="N1353" s="45">
        <v>-6.6390041493775938</v>
      </c>
      <c r="O1353" s="45"/>
    </row>
    <row r="1354" spans="3:15" s="20" customFormat="1" ht="16.5" customHeight="1" x14ac:dyDescent="0.2">
      <c r="C1354" s="44" t="s">
        <v>1668</v>
      </c>
      <c r="H1354" s="87" t="s">
        <v>1669</v>
      </c>
      <c r="I1354" s="87"/>
      <c r="J1354" s="45">
        <v>3732590000</v>
      </c>
      <c r="K1354" s="46">
        <v>3442554175</v>
      </c>
      <c r="L1354" s="45">
        <v>-290035825</v>
      </c>
      <c r="M1354" s="45"/>
      <c r="N1354" s="45">
        <v>-7.7703638760217437</v>
      </c>
      <c r="O1354" s="45"/>
    </row>
    <row r="1355" spans="3:15" s="20" customFormat="1" ht="13.5" customHeight="1" x14ac:dyDescent="0.2">
      <c r="C1355" s="44" t="s">
        <v>1670</v>
      </c>
      <c r="H1355" s="47"/>
      <c r="I1355" s="44" t="s">
        <v>1671</v>
      </c>
      <c r="J1355" s="45">
        <v>3062940000</v>
      </c>
      <c r="K1355" s="46">
        <v>2758773000</v>
      </c>
      <c r="L1355" s="45">
        <v>-304167000</v>
      </c>
      <c r="M1355" s="45"/>
      <c r="N1355" s="45">
        <v>-9.9305569159043277</v>
      </c>
      <c r="O1355" s="45"/>
    </row>
    <row r="1356" spans="3:15" s="20" customFormat="1" ht="13.5" customHeight="1" x14ac:dyDescent="0.2">
      <c r="C1356" s="44" t="s">
        <v>1672</v>
      </c>
      <c r="H1356" s="47"/>
      <c r="I1356" s="44" t="s">
        <v>1673</v>
      </c>
      <c r="J1356" s="45">
        <v>669650000</v>
      </c>
      <c r="K1356" s="46">
        <v>683781175</v>
      </c>
      <c r="L1356" s="45">
        <v>14131175</v>
      </c>
      <c r="M1356" s="45"/>
      <c r="N1356" s="45">
        <v>2.11023295751512</v>
      </c>
      <c r="O1356" s="45"/>
    </row>
    <row r="1357" spans="3:15" ht="3" customHeight="1" x14ac:dyDescent="0.2"/>
    <row r="1358" spans="3:15" s="20" customFormat="1" ht="16.5" customHeight="1" x14ac:dyDescent="0.2">
      <c r="C1358" s="44" t="s">
        <v>1674</v>
      </c>
      <c r="H1358" s="87" t="s">
        <v>1675</v>
      </c>
      <c r="I1358" s="87"/>
      <c r="J1358" s="45">
        <v>360541000</v>
      </c>
      <c r="K1358" s="46">
        <v>345541000</v>
      </c>
      <c r="L1358" s="45">
        <v>-15000000</v>
      </c>
      <c r="M1358" s="45"/>
      <c r="N1358" s="45">
        <v>-4.1604144882274134</v>
      </c>
      <c r="O1358" s="45"/>
    </row>
    <row r="1359" spans="3:15" s="20" customFormat="1" ht="13.5" customHeight="1" x14ac:dyDescent="0.2">
      <c r="C1359" s="44" t="s">
        <v>1676</v>
      </c>
      <c r="H1359" s="47"/>
      <c r="I1359" s="44" t="s">
        <v>1677</v>
      </c>
      <c r="J1359" s="45">
        <v>125516000</v>
      </c>
      <c r="K1359" s="46">
        <v>120516000</v>
      </c>
      <c r="L1359" s="45">
        <v>-5000000</v>
      </c>
      <c r="M1359" s="45"/>
      <c r="N1359" s="45">
        <v>-3.983555881321903</v>
      </c>
      <c r="O1359" s="45"/>
    </row>
    <row r="1360" spans="3:15" s="20" customFormat="1" ht="13.5" customHeight="1" x14ac:dyDescent="0.2">
      <c r="C1360" s="44" t="s">
        <v>1678</v>
      </c>
      <c r="H1360" s="47"/>
      <c r="I1360" s="44" t="s">
        <v>1679</v>
      </c>
      <c r="J1360" s="45">
        <v>235025000</v>
      </c>
      <c r="K1360" s="46">
        <v>225025000</v>
      </c>
      <c r="L1360" s="45">
        <v>-10000000</v>
      </c>
      <c r="M1360" s="45"/>
      <c r="N1360" s="45">
        <v>-4.2548665035634503</v>
      </c>
      <c r="O1360" s="45"/>
    </row>
    <row r="1361" spans="3:15" ht="3" customHeight="1" x14ac:dyDescent="0.2"/>
    <row r="1362" spans="3:15" s="20" customFormat="1" ht="16.5" customHeight="1" x14ac:dyDescent="0.2">
      <c r="C1362" s="44" t="s">
        <v>1680</v>
      </c>
      <c r="H1362" s="87" t="s">
        <v>1681</v>
      </c>
      <c r="I1362" s="87"/>
      <c r="J1362" s="45">
        <v>2130077000</v>
      </c>
      <c r="K1362" s="46">
        <v>2195077000</v>
      </c>
      <c r="L1362" s="45">
        <v>65000000</v>
      </c>
      <c r="M1362" s="45"/>
      <c r="N1362" s="45">
        <v>3.0515328788583704</v>
      </c>
      <c r="O1362" s="45"/>
    </row>
    <row r="1363" spans="3:15" s="20" customFormat="1" ht="13.5" customHeight="1" x14ac:dyDescent="0.2">
      <c r="C1363" s="44" t="s">
        <v>1682</v>
      </c>
      <c r="H1363" s="47"/>
      <c r="I1363" s="44" t="s">
        <v>1683</v>
      </c>
      <c r="J1363" s="45">
        <v>869100000</v>
      </c>
      <c r="K1363" s="46">
        <v>939100000</v>
      </c>
      <c r="L1363" s="45">
        <v>70000000</v>
      </c>
      <c r="M1363" s="45"/>
      <c r="N1363" s="45">
        <v>8.0543090553446088</v>
      </c>
      <c r="O1363" s="45"/>
    </row>
    <row r="1364" spans="3:15" s="20" customFormat="1" ht="13.5" customHeight="1" x14ac:dyDescent="0.2">
      <c r="C1364" s="44" t="s">
        <v>1684</v>
      </c>
      <c r="H1364" s="47"/>
      <c r="I1364" s="44" t="s">
        <v>1685</v>
      </c>
      <c r="J1364" s="45">
        <v>653197000</v>
      </c>
      <c r="K1364" s="46">
        <v>648197000</v>
      </c>
      <c r="L1364" s="45">
        <v>-5000000</v>
      </c>
      <c r="M1364" s="45"/>
      <c r="N1364" s="45">
        <v>-0.76546585486461216</v>
      </c>
      <c r="O1364" s="45"/>
    </row>
    <row r="1365" spans="3:15" s="20" customFormat="1" ht="13.5" customHeight="1" x14ac:dyDescent="0.2">
      <c r="C1365" s="44" t="s">
        <v>1686</v>
      </c>
      <c r="H1365" s="47"/>
      <c r="I1365" s="44" t="s">
        <v>1687</v>
      </c>
      <c r="J1365" s="45">
        <v>330830000</v>
      </c>
      <c r="K1365" s="46">
        <v>330830000</v>
      </c>
      <c r="L1365" s="45">
        <v>0</v>
      </c>
      <c r="M1365" s="45"/>
      <c r="N1365" s="45">
        <v>0</v>
      </c>
      <c r="O1365" s="45"/>
    </row>
    <row r="1366" spans="3:15" s="20" customFormat="1" ht="13.5" customHeight="1" x14ac:dyDescent="0.2">
      <c r="C1366" s="44" t="s">
        <v>1688</v>
      </c>
      <c r="H1366" s="47"/>
      <c r="I1366" s="44" t="s">
        <v>1689</v>
      </c>
      <c r="J1366" s="45">
        <v>276950000</v>
      </c>
      <c r="K1366" s="46">
        <v>276950000</v>
      </c>
      <c r="L1366" s="45">
        <v>0</v>
      </c>
      <c r="M1366" s="45"/>
      <c r="N1366" s="45">
        <v>0</v>
      </c>
      <c r="O1366" s="45"/>
    </row>
    <row r="1367" spans="3:15" ht="3" customHeight="1" x14ac:dyDescent="0.2"/>
    <row r="1368" spans="3:15" s="20" customFormat="1" ht="16.5" customHeight="1" x14ac:dyDescent="0.2">
      <c r="C1368" s="44" t="s">
        <v>1690</v>
      </c>
      <c r="H1368" s="87" t="s">
        <v>1457</v>
      </c>
      <c r="I1368" s="87"/>
      <c r="J1368" s="45">
        <v>4735770000</v>
      </c>
      <c r="K1368" s="46">
        <v>4715770000</v>
      </c>
      <c r="L1368" s="45">
        <v>-20000000</v>
      </c>
      <c r="M1368" s="45"/>
      <c r="N1368" s="45">
        <v>-0.4223178068191657</v>
      </c>
      <c r="O1368" s="45"/>
    </row>
    <row r="1369" spans="3:15" s="20" customFormat="1" ht="13.5" customHeight="1" x14ac:dyDescent="0.2">
      <c r="C1369" s="44" t="s">
        <v>1691</v>
      </c>
      <c r="H1369" s="47"/>
      <c r="I1369" s="44" t="s">
        <v>1692</v>
      </c>
      <c r="J1369" s="45">
        <v>407970000</v>
      </c>
      <c r="K1369" s="46">
        <v>397970000</v>
      </c>
      <c r="L1369" s="45">
        <v>-10000000</v>
      </c>
      <c r="M1369" s="45"/>
      <c r="N1369" s="45">
        <v>-2.4511606245557269</v>
      </c>
      <c r="O1369" s="45"/>
    </row>
    <row r="1370" spans="3:15" s="20" customFormat="1" ht="13.5" customHeight="1" x14ac:dyDescent="0.2">
      <c r="C1370" s="44" t="s">
        <v>1693</v>
      </c>
      <c r="H1370" s="47"/>
      <c r="I1370" s="44" t="s">
        <v>1694</v>
      </c>
      <c r="J1370" s="45">
        <v>4327800000</v>
      </c>
      <c r="K1370" s="46">
        <v>4317800000</v>
      </c>
      <c r="L1370" s="45">
        <v>-10000000</v>
      </c>
      <c r="M1370" s="45"/>
      <c r="N1370" s="45">
        <v>-0.23106428208327556</v>
      </c>
      <c r="O1370" s="45"/>
    </row>
    <row r="1371" spans="3:15" ht="3" customHeight="1" x14ac:dyDescent="0.2"/>
    <row r="1372" spans="3:15" s="20" customFormat="1" ht="16.5" customHeight="1" x14ac:dyDescent="0.2">
      <c r="C1372" s="44" t="s">
        <v>1695</v>
      </c>
      <c r="H1372" s="87" t="s">
        <v>1696</v>
      </c>
      <c r="I1372" s="87"/>
      <c r="J1372" s="45">
        <v>204872000</v>
      </c>
      <c r="K1372" s="46">
        <v>194872000</v>
      </c>
      <c r="L1372" s="45">
        <v>-10000000</v>
      </c>
      <c r="M1372" s="45"/>
      <c r="N1372" s="45">
        <v>-4.8810964895154045</v>
      </c>
      <c r="O1372" s="45"/>
    </row>
    <row r="1373" spans="3:15" s="20" customFormat="1" ht="13.5" customHeight="1" x14ac:dyDescent="0.2">
      <c r="C1373" s="44" t="s">
        <v>1697</v>
      </c>
      <c r="H1373" s="47"/>
      <c r="I1373" s="44" t="s">
        <v>1698</v>
      </c>
      <c r="J1373" s="45">
        <v>204872000</v>
      </c>
      <c r="K1373" s="46">
        <v>194872000</v>
      </c>
      <c r="L1373" s="45">
        <v>-10000000</v>
      </c>
      <c r="M1373" s="45"/>
      <c r="N1373" s="45">
        <v>-4.8810964895154045</v>
      </c>
      <c r="O1373" s="45"/>
    </row>
    <row r="1374" spans="3:15" ht="3" customHeight="1" x14ac:dyDescent="0.2"/>
    <row r="1375" spans="3:15" ht="13.5" customHeight="1" x14ac:dyDescent="0.2">
      <c r="C1375" s="12" t="s">
        <v>1699</v>
      </c>
      <c r="F1375" s="89" t="s">
        <v>1700</v>
      </c>
      <c r="G1375" s="89"/>
      <c r="H1375" s="89"/>
      <c r="I1375" s="89"/>
      <c r="J1375" s="10">
        <v>11107700100</v>
      </c>
      <c r="K1375" s="30">
        <v>13207700100</v>
      </c>
      <c r="L1375" s="10">
        <v>2100000000</v>
      </c>
      <c r="M1375" s="10"/>
      <c r="N1375" s="10">
        <v>18.90580391164864</v>
      </c>
      <c r="O1375" s="10"/>
    </row>
    <row r="1376" spans="3:15" ht="3" customHeight="1" x14ac:dyDescent="0.2"/>
    <row r="1377" spans="3:15" ht="13.5" customHeight="1" x14ac:dyDescent="0.2">
      <c r="C1377" s="12" t="s">
        <v>1701</v>
      </c>
      <c r="G1377" s="89" t="s">
        <v>1702</v>
      </c>
      <c r="H1377" s="89"/>
      <c r="I1377" s="89"/>
      <c r="J1377" s="10">
        <v>11107700100</v>
      </c>
      <c r="K1377" s="30">
        <v>13207700100</v>
      </c>
      <c r="L1377" s="10">
        <v>2100000000</v>
      </c>
      <c r="M1377" s="10"/>
      <c r="N1377" s="10">
        <v>18.90580391164864</v>
      </c>
      <c r="O1377" s="10"/>
    </row>
    <row r="1378" spans="3:15" ht="3" customHeight="1" x14ac:dyDescent="0.2"/>
    <row r="1379" spans="3:15" s="20" customFormat="1" ht="16.5" customHeight="1" x14ac:dyDescent="0.2">
      <c r="C1379" s="44" t="s">
        <v>1703</v>
      </c>
      <c r="H1379" s="87" t="s">
        <v>39</v>
      </c>
      <c r="I1379" s="87"/>
      <c r="J1379" s="45">
        <v>9888640100</v>
      </c>
      <c r="K1379" s="57">
        <v>12006596500</v>
      </c>
      <c r="L1379" s="45">
        <v>2117956400</v>
      </c>
      <c r="M1379" s="45"/>
      <c r="N1379" s="45">
        <v>21.418075474301062</v>
      </c>
      <c r="O1379" s="45"/>
    </row>
    <row r="1380" spans="3:15" s="20" customFormat="1" ht="13.5" customHeight="1" x14ac:dyDescent="0.2">
      <c r="C1380" s="44" t="s">
        <v>1704</v>
      </c>
      <c r="H1380" s="47"/>
      <c r="I1380" s="44" t="s">
        <v>41</v>
      </c>
      <c r="J1380" s="45">
        <v>362862600</v>
      </c>
      <c r="K1380" s="46">
        <v>362862600</v>
      </c>
      <c r="L1380" s="45">
        <v>0</v>
      </c>
      <c r="M1380" s="45"/>
      <c r="N1380" s="45">
        <v>0</v>
      </c>
      <c r="O1380" s="45"/>
    </row>
    <row r="1381" spans="3:15" s="20" customFormat="1" ht="13.5" customHeight="1" x14ac:dyDescent="0.2">
      <c r="C1381" s="44" t="s">
        <v>1705</v>
      </c>
      <c r="H1381" s="47"/>
      <c r="I1381" s="44" t="s">
        <v>43</v>
      </c>
      <c r="J1381" s="45">
        <v>9525777500</v>
      </c>
      <c r="K1381" s="46">
        <v>11643733900</v>
      </c>
      <c r="L1381" s="45">
        <v>2117956400</v>
      </c>
      <c r="M1381" s="45"/>
      <c r="N1381" s="45">
        <v>22.233947832604741</v>
      </c>
      <c r="O1381" s="45"/>
    </row>
    <row r="1382" spans="3:15" ht="3" customHeight="1" x14ac:dyDescent="0.2"/>
    <row r="1383" spans="3:15" s="20" customFormat="1" ht="16.5" customHeight="1" x14ac:dyDescent="0.2">
      <c r="C1383" s="44" t="s">
        <v>1706</v>
      </c>
      <c r="H1383" s="87" t="s">
        <v>222</v>
      </c>
      <c r="I1383" s="87"/>
      <c r="J1383" s="45">
        <v>130000000</v>
      </c>
      <c r="K1383" s="46">
        <v>175120300</v>
      </c>
      <c r="L1383" s="45">
        <v>45120300</v>
      </c>
      <c r="M1383" s="45"/>
      <c r="N1383" s="45">
        <v>34.70792307692308</v>
      </c>
      <c r="O1383" s="45"/>
    </row>
    <row r="1384" spans="3:15" s="20" customFormat="1" ht="13.5" customHeight="1" x14ac:dyDescent="0.2">
      <c r="C1384" s="44" t="s">
        <v>1707</v>
      </c>
      <c r="H1384" s="47"/>
      <c r="I1384" s="44" t="s">
        <v>1708</v>
      </c>
      <c r="J1384" s="45">
        <v>130000000</v>
      </c>
      <c r="K1384" s="57">
        <v>175120300</v>
      </c>
      <c r="L1384" s="45">
        <v>45120300</v>
      </c>
      <c r="M1384" s="45"/>
      <c r="N1384" s="45">
        <v>34.70792307692308</v>
      </c>
      <c r="O1384" s="45"/>
    </row>
    <row r="1385" spans="3:15" ht="3" customHeight="1" x14ac:dyDescent="0.2"/>
    <row r="1386" spans="3:15" s="20" customFormat="1" ht="9.75" customHeight="1" x14ac:dyDescent="0.2">
      <c r="C1386" s="44" t="s">
        <v>1709</v>
      </c>
      <c r="H1386" s="90" t="s">
        <v>1710</v>
      </c>
      <c r="I1386" s="90"/>
      <c r="J1386" s="45">
        <v>54900000</v>
      </c>
      <c r="K1386" s="57">
        <v>64900000</v>
      </c>
      <c r="L1386" s="45">
        <v>10000000</v>
      </c>
      <c r="M1386" s="45"/>
      <c r="N1386" s="45">
        <v>18.214936247723134</v>
      </c>
      <c r="O1386" s="45"/>
    </row>
    <row r="1387" spans="3:15" s="20" customFormat="1" ht="9.75" customHeight="1" x14ac:dyDescent="0.2">
      <c r="C1387" s="44"/>
      <c r="H1387" s="56"/>
      <c r="I1387" s="56"/>
      <c r="J1387" s="45"/>
      <c r="K1387" s="46"/>
      <c r="L1387" s="45"/>
      <c r="M1387" s="45"/>
      <c r="N1387" s="45"/>
      <c r="O1387" s="45"/>
    </row>
    <row r="1388" spans="3:15" s="20" customFormat="1" ht="13.5" customHeight="1" x14ac:dyDescent="0.2">
      <c r="C1388" s="44" t="s">
        <v>1711</v>
      </c>
      <c r="H1388" s="47"/>
      <c r="I1388" s="44" t="s">
        <v>1712</v>
      </c>
      <c r="J1388" s="45">
        <v>54900000</v>
      </c>
      <c r="K1388" s="46">
        <v>64900000</v>
      </c>
      <c r="L1388" s="45">
        <v>10000000</v>
      </c>
      <c r="M1388" s="45"/>
      <c r="N1388" s="45">
        <v>18.214936247723134</v>
      </c>
      <c r="O1388" s="45"/>
    </row>
    <row r="1389" spans="3:15" s="20" customFormat="1" ht="3" customHeight="1" x14ac:dyDescent="0.2">
      <c r="H1389" s="47"/>
      <c r="I1389" s="47"/>
    </row>
    <row r="1390" spans="3:15" s="20" customFormat="1" ht="16.5" customHeight="1" x14ac:dyDescent="0.2">
      <c r="C1390" s="44" t="s">
        <v>1713</v>
      </c>
      <c r="H1390" s="87" t="s">
        <v>1714</v>
      </c>
      <c r="I1390" s="87"/>
      <c r="J1390" s="45">
        <v>209370000</v>
      </c>
      <c r="K1390" s="57">
        <v>212430000</v>
      </c>
      <c r="L1390" s="45">
        <v>3060000</v>
      </c>
      <c r="M1390" s="45"/>
      <c r="N1390" s="45">
        <v>1.461527439461241</v>
      </c>
      <c r="O1390" s="45"/>
    </row>
    <row r="1391" spans="3:15" s="20" customFormat="1" ht="13.5" customHeight="1" x14ac:dyDescent="0.2">
      <c r="C1391" s="44" t="s">
        <v>1715</v>
      </c>
      <c r="H1391" s="47"/>
      <c r="I1391" s="44" t="s">
        <v>1716</v>
      </c>
      <c r="J1391" s="45">
        <v>209370000</v>
      </c>
      <c r="K1391" s="46">
        <v>212430000</v>
      </c>
      <c r="L1391" s="45">
        <v>3060000</v>
      </c>
      <c r="M1391" s="45"/>
      <c r="N1391" s="45">
        <v>1.461527439461241</v>
      </c>
      <c r="O1391" s="45"/>
    </row>
    <row r="1392" spans="3:15" ht="3" customHeight="1" x14ac:dyDescent="0.2"/>
    <row r="1393" spans="3:15" s="20" customFormat="1" ht="16.5" customHeight="1" x14ac:dyDescent="0.2">
      <c r="C1393" s="44" t="s">
        <v>1717</v>
      </c>
      <c r="H1393" s="87" t="s">
        <v>1718</v>
      </c>
      <c r="I1393" s="87"/>
      <c r="J1393" s="45">
        <v>499320000</v>
      </c>
      <c r="K1393" s="57">
        <v>449320000</v>
      </c>
      <c r="L1393" s="45">
        <v>-50000000</v>
      </c>
      <c r="M1393" s="45"/>
      <c r="N1393" s="45">
        <v>-10.013618521188818</v>
      </c>
      <c r="O1393" s="45"/>
    </row>
    <row r="1394" spans="3:15" s="20" customFormat="1" ht="13.5" customHeight="1" x14ac:dyDescent="0.2">
      <c r="C1394" s="44" t="s">
        <v>1719</v>
      </c>
      <c r="H1394" s="47"/>
      <c r="I1394" s="44" t="s">
        <v>1720</v>
      </c>
      <c r="J1394" s="45">
        <v>143410000</v>
      </c>
      <c r="K1394" s="46">
        <v>143410000</v>
      </c>
      <c r="L1394" s="45">
        <v>0</v>
      </c>
      <c r="M1394" s="45"/>
      <c r="N1394" s="45">
        <v>0</v>
      </c>
      <c r="O1394" s="45"/>
    </row>
    <row r="1395" spans="3:15" s="20" customFormat="1" ht="13.5" customHeight="1" x14ac:dyDescent="0.2">
      <c r="C1395" s="44" t="s">
        <v>1721</v>
      </c>
      <c r="H1395" s="47"/>
      <c r="I1395" s="44" t="s">
        <v>1722</v>
      </c>
      <c r="J1395" s="45">
        <v>355910000</v>
      </c>
      <c r="K1395" s="46">
        <v>305910000</v>
      </c>
      <c r="L1395" s="45">
        <v>-50000000</v>
      </c>
      <c r="M1395" s="45"/>
      <c r="N1395" s="45">
        <v>-14.048495406142004</v>
      </c>
      <c r="O1395" s="45"/>
    </row>
    <row r="1396" spans="3:15" ht="3" customHeight="1" x14ac:dyDescent="0.2"/>
    <row r="1397" spans="3:15" s="20" customFormat="1" ht="9.75" customHeight="1" x14ac:dyDescent="0.2">
      <c r="C1397" s="44" t="s">
        <v>1723</v>
      </c>
      <c r="H1397" s="90" t="s">
        <v>1724</v>
      </c>
      <c r="I1397" s="90"/>
      <c r="J1397" s="45">
        <v>34950000</v>
      </c>
      <c r="K1397" s="46">
        <v>34950000</v>
      </c>
      <c r="L1397" s="45">
        <v>0</v>
      </c>
      <c r="M1397" s="45"/>
      <c r="N1397" s="45">
        <v>0</v>
      </c>
      <c r="O1397" s="45"/>
    </row>
    <row r="1398" spans="3:15" s="20" customFormat="1" ht="9.75" customHeight="1" x14ac:dyDescent="0.2">
      <c r="C1398" s="44"/>
      <c r="H1398" s="56"/>
      <c r="I1398" s="56"/>
      <c r="J1398" s="45"/>
      <c r="K1398" s="46"/>
      <c r="L1398" s="45"/>
      <c r="M1398" s="45"/>
      <c r="N1398" s="45"/>
      <c r="O1398" s="45"/>
    </row>
    <row r="1399" spans="3:15" s="20" customFormat="1" ht="9.75" customHeight="1" x14ac:dyDescent="0.2">
      <c r="C1399" s="44" t="s">
        <v>1725</v>
      </c>
      <c r="H1399" s="47"/>
      <c r="I1399" s="55" t="s">
        <v>1726</v>
      </c>
      <c r="J1399" s="45">
        <v>34950000</v>
      </c>
      <c r="K1399" s="57">
        <v>34950000</v>
      </c>
      <c r="L1399" s="45">
        <v>0</v>
      </c>
      <c r="M1399" s="45"/>
      <c r="N1399" s="45">
        <v>0</v>
      </c>
      <c r="O1399" s="45"/>
    </row>
    <row r="1400" spans="3:15" ht="9.75" customHeight="1" x14ac:dyDescent="0.2">
      <c r="C1400" s="12"/>
      <c r="I1400" s="25"/>
      <c r="J1400" s="10"/>
      <c r="K1400" s="30"/>
      <c r="L1400" s="10"/>
      <c r="M1400" s="10"/>
      <c r="N1400" s="10"/>
      <c r="O1400" s="10"/>
    </row>
    <row r="1401" spans="3:15" ht="3" customHeight="1" x14ac:dyDescent="0.2"/>
    <row r="1402" spans="3:15" s="20" customFormat="1" ht="16.5" customHeight="1" x14ac:dyDescent="0.2">
      <c r="C1402" s="44" t="s">
        <v>1727</v>
      </c>
      <c r="H1402" s="87" t="s">
        <v>1728</v>
      </c>
      <c r="I1402" s="87"/>
      <c r="J1402" s="45">
        <v>193100000</v>
      </c>
      <c r="K1402" s="57">
        <v>197160000</v>
      </c>
      <c r="L1402" s="45">
        <v>4060000</v>
      </c>
      <c r="M1402" s="45"/>
      <c r="N1402" s="45">
        <v>2.1025375453133091</v>
      </c>
      <c r="O1402" s="45"/>
    </row>
    <row r="1403" spans="3:15" s="20" customFormat="1" ht="13.5" customHeight="1" x14ac:dyDescent="0.2">
      <c r="C1403" s="44" t="s">
        <v>1729</v>
      </c>
      <c r="H1403" s="47"/>
      <c r="I1403" s="44" t="s">
        <v>1730</v>
      </c>
      <c r="J1403" s="45">
        <v>193100000</v>
      </c>
      <c r="K1403" s="46">
        <v>197160000</v>
      </c>
      <c r="L1403" s="45">
        <v>4060000</v>
      </c>
      <c r="M1403" s="45"/>
      <c r="N1403" s="45">
        <v>2.1025375453133091</v>
      </c>
      <c r="O1403" s="45"/>
    </row>
    <row r="1404" spans="3:15" ht="3" customHeight="1" x14ac:dyDescent="0.2"/>
    <row r="1405" spans="3:15" s="20" customFormat="1" ht="16.5" customHeight="1" x14ac:dyDescent="0.2">
      <c r="C1405" s="44" t="s">
        <v>1731</v>
      </c>
      <c r="H1405" s="87" t="s">
        <v>1732</v>
      </c>
      <c r="I1405" s="87"/>
      <c r="J1405" s="45">
        <v>97420000</v>
      </c>
      <c r="K1405" s="57">
        <v>67223300</v>
      </c>
      <c r="L1405" s="45">
        <v>-30196700</v>
      </c>
      <c r="M1405" s="45"/>
      <c r="N1405" s="45">
        <v>-30.996407308560869</v>
      </c>
      <c r="O1405" s="45"/>
    </row>
    <row r="1406" spans="3:15" s="20" customFormat="1" ht="13.5" customHeight="1" x14ac:dyDescent="0.2">
      <c r="C1406" s="44" t="s">
        <v>1733</v>
      </c>
      <c r="H1406" s="47"/>
      <c r="I1406" s="44" t="s">
        <v>1734</v>
      </c>
      <c r="J1406" s="45">
        <v>97420000</v>
      </c>
      <c r="K1406" s="46">
        <v>67223300</v>
      </c>
      <c r="L1406" s="45">
        <v>-30196700</v>
      </c>
      <c r="M1406" s="45"/>
      <c r="N1406" s="45">
        <v>-30.996407308560869</v>
      </c>
      <c r="O1406" s="45"/>
    </row>
    <row r="1407" spans="3:15" ht="3" customHeight="1" x14ac:dyDescent="0.2"/>
    <row r="1408" spans="3:15" ht="13.5" customHeight="1" x14ac:dyDescent="0.2">
      <c r="C1408" s="12" t="s">
        <v>1735</v>
      </c>
      <c r="F1408" s="89" t="s">
        <v>1736</v>
      </c>
      <c r="G1408" s="89"/>
      <c r="H1408" s="89"/>
      <c r="I1408" s="89"/>
      <c r="J1408" s="10">
        <v>13461081921</v>
      </c>
      <c r="K1408" s="30">
        <v>13793876635</v>
      </c>
      <c r="L1408" s="10">
        <v>332794714</v>
      </c>
      <c r="M1408" s="10"/>
      <c r="N1408" s="10">
        <v>2.4722731497594013</v>
      </c>
      <c r="O1408" s="10"/>
    </row>
    <row r="1409" spans="3:15" ht="3" customHeight="1" x14ac:dyDescent="0.2"/>
    <row r="1410" spans="3:15" ht="13.5" customHeight="1" x14ac:dyDescent="0.2">
      <c r="C1410" s="12" t="s">
        <v>1737</v>
      </c>
      <c r="G1410" s="89" t="s">
        <v>1738</v>
      </c>
      <c r="H1410" s="89"/>
      <c r="I1410" s="89"/>
      <c r="J1410" s="10">
        <v>13461081921</v>
      </c>
      <c r="K1410" s="30">
        <v>13793876635</v>
      </c>
      <c r="L1410" s="10">
        <v>332794714</v>
      </c>
      <c r="M1410" s="10"/>
      <c r="N1410" s="10">
        <v>2.4722731497594013</v>
      </c>
      <c r="O1410" s="10"/>
    </row>
    <row r="1411" spans="3:15" ht="3" customHeight="1" x14ac:dyDescent="0.2"/>
    <row r="1412" spans="3:15" s="20" customFormat="1" ht="16.5" customHeight="1" x14ac:dyDescent="0.2">
      <c r="C1412" s="44" t="s">
        <v>1739</v>
      </c>
      <c r="H1412" s="87" t="s">
        <v>39</v>
      </c>
      <c r="I1412" s="87"/>
      <c r="J1412" s="45">
        <v>1924881921</v>
      </c>
      <c r="K1412" s="46">
        <v>1918381921</v>
      </c>
      <c r="L1412" s="45">
        <v>-6500000</v>
      </c>
      <c r="M1412" s="45"/>
      <c r="N1412" s="45">
        <v>-0.33768305105297935</v>
      </c>
      <c r="O1412" s="45"/>
    </row>
    <row r="1413" spans="3:15" s="20" customFormat="1" ht="13.5" customHeight="1" x14ac:dyDescent="0.2">
      <c r="C1413" s="44" t="s">
        <v>1740</v>
      </c>
      <c r="H1413" s="47"/>
      <c r="I1413" s="44" t="s">
        <v>41</v>
      </c>
      <c r="J1413" s="45">
        <v>150000000</v>
      </c>
      <c r="K1413" s="46">
        <v>190500000</v>
      </c>
      <c r="L1413" s="45">
        <v>40500000</v>
      </c>
      <c r="M1413" s="45"/>
      <c r="N1413" s="45">
        <v>27</v>
      </c>
      <c r="O1413" s="45"/>
    </row>
    <row r="1414" spans="3:15" s="20" customFormat="1" ht="13.5" customHeight="1" x14ac:dyDescent="0.2">
      <c r="C1414" s="44" t="s">
        <v>1741</v>
      </c>
      <c r="H1414" s="47"/>
      <c r="I1414" s="44" t="s">
        <v>43</v>
      </c>
      <c r="J1414" s="45">
        <v>1774881921</v>
      </c>
      <c r="K1414" s="46">
        <v>1727881921</v>
      </c>
      <c r="L1414" s="45">
        <v>-47000000</v>
      </c>
      <c r="M1414" s="45"/>
      <c r="N1414" s="45">
        <v>-2.6480634820776903</v>
      </c>
      <c r="O1414" s="45"/>
    </row>
    <row r="1415" spans="3:15" ht="3" customHeight="1" x14ac:dyDescent="0.2"/>
    <row r="1416" spans="3:15" s="20" customFormat="1" ht="16.5" customHeight="1" x14ac:dyDescent="0.2">
      <c r="C1416" s="44" t="s">
        <v>1742</v>
      </c>
      <c r="H1416" s="87" t="s">
        <v>49</v>
      </c>
      <c r="I1416" s="87"/>
      <c r="J1416" s="45">
        <v>683000000</v>
      </c>
      <c r="K1416" s="46">
        <v>664872000</v>
      </c>
      <c r="L1416" s="45">
        <v>-18128000</v>
      </c>
      <c r="M1416" s="45"/>
      <c r="N1416" s="45">
        <v>-2.6541727672035145</v>
      </c>
      <c r="O1416" s="45"/>
    </row>
    <row r="1417" spans="3:15" s="20" customFormat="1" ht="13.5" customHeight="1" x14ac:dyDescent="0.2">
      <c r="C1417" s="44" t="s">
        <v>1743</v>
      </c>
      <c r="H1417" s="47"/>
      <c r="I1417" s="44" t="s">
        <v>1021</v>
      </c>
      <c r="J1417" s="45">
        <v>683000000</v>
      </c>
      <c r="K1417" s="46">
        <v>664872000</v>
      </c>
      <c r="L1417" s="45">
        <v>-18128000</v>
      </c>
      <c r="M1417" s="45"/>
      <c r="N1417" s="45">
        <v>-2.6541727672035145</v>
      </c>
      <c r="O1417" s="45"/>
    </row>
    <row r="1418" spans="3:15" ht="3" customHeight="1" x14ac:dyDescent="0.2"/>
    <row r="1419" spans="3:15" s="20" customFormat="1" ht="16.5" customHeight="1" x14ac:dyDescent="0.2">
      <c r="C1419" s="44" t="s">
        <v>1744</v>
      </c>
      <c r="H1419" s="87" t="s">
        <v>222</v>
      </c>
      <c r="I1419" s="87"/>
      <c r="J1419" s="45">
        <v>100000000</v>
      </c>
      <c r="K1419" s="46">
        <v>149152000</v>
      </c>
      <c r="L1419" s="45">
        <v>49152000</v>
      </c>
      <c r="M1419" s="45"/>
      <c r="N1419" s="45">
        <v>49.152000000000001</v>
      </c>
      <c r="O1419" s="45"/>
    </row>
    <row r="1420" spans="3:15" s="20" customFormat="1" ht="9.75" customHeight="1" x14ac:dyDescent="0.2">
      <c r="C1420" s="44" t="s">
        <v>1745</v>
      </c>
      <c r="H1420" s="47"/>
      <c r="I1420" s="55" t="s">
        <v>1746</v>
      </c>
      <c r="J1420" s="45">
        <v>100000000</v>
      </c>
      <c r="K1420" s="46">
        <v>149152000</v>
      </c>
      <c r="L1420" s="45">
        <v>49152000</v>
      </c>
      <c r="M1420" s="45"/>
      <c r="N1420" s="45">
        <v>49.152000000000001</v>
      </c>
      <c r="O1420" s="45"/>
    </row>
    <row r="1421" spans="3:15" ht="9.75" customHeight="1" x14ac:dyDescent="0.2">
      <c r="C1421" s="12"/>
      <c r="I1421" s="25"/>
      <c r="J1421" s="10"/>
      <c r="K1421" s="30"/>
      <c r="L1421" s="10"/>
      <c r="M1421" s="10"/>
      <c r="N1421" s="10"/>
      <c r="O1421" s="10"/>
    </row>
    <row r="1422" spans="3:15" ht="3" customHeight="1" x14ac:dyDescent="0.2"/>
    <row r="1423" spans="3:15" s="20" customFormat="1" ht="9.75" customHeight="1" x14ac:dyDescent="0.2">
      <c r="C1423" s="44" t="s">
        <v>1747</v>
      </c>
      <c r="H1423" s="90" t="s">
        <v>763</v>
      </c>
      <c r="I1423" s="90"/>
      <c r="J1423" s="45">
        <v>175000000</v>
      </c>
      <c r="K1423" s="46">
        <v>164976000</v>
      </c>
      <c r="L1423" s="45">
        <v>-10024000</v>
      </c>
      <c r="M1423" s="45"/>
      <c r="N1423" s="45">
        <v>-5.7279999999999998</v>
      </c>
      <c r="O1423" s="45"/>
    </row>
    <row r="1424" spans="3:15" s="20" customFormat="1" ht="9.75" customHeight="1" x14ac:dyDescent="0.2">
      <c r="C1424" s="44"/>
      <c r="H1424" s="56"/>
      <c r="I1424" s="56"/>
      <c r="J1424" s="45"/>
      <c r="K1424" s="46"/>
      <c r="L1424" s="45"/>
      <c r="M1424" s="45"/>
      <c r="N1424" s="45"/>
      <c r="O1424" s="45"/>
    </row>
    <row r="1425" spans="3:15" s="20" customFormat="1" ht="9.75" customHeight="1" x14ac:dyDescent="0.2">
      <c r="C1425" s="44" t="s">
        <v>1748</v>
      </c>
      <c r="H1425" s="47"/>
      <c r="I1425" s="55" t="s">
        <v>1749</v>
      </c>
      <c r="J1425" s="45">
        <v>175000000</v>
      </c>
      <c r="K1425" s="46">
        <v>164976000</v>
      </c>
      <c r="L1425" s="45">
        <v>-10024000</v>
      </c>
      <c r="M1425" s="45"/>
      <c r="N1425" s="45">
        <v>-5.7279999999999998</v>
      </c>
      <c r="O1425" s="45"/>
    </row>
    <row r="1426" spans="3:15" ht="9.75" customHeight="1" x14ac:dyDescent="0.2">
      <c r="C1426" s="12"/>
      <c r="I1426" s="25"/>
      <c r="J1426" s="10"/>
      <c r="K1426" s="30"/>
      <c r="L1426" s="10"/>
      <c r="M1426" s="10"/>
      <c r="N1426" s="10"/>
      <c r="O1426" s="10"/>
    </row>
    <row r="1427" spans="3:15" ht="3" customHeight="1" x14ac:dyDescent="0.2"/>
    <row r="1428" spans="3:15" s="20" customFormat="1" ht="16.5" customHeight="1" x14ac:dyDescent="0.2">
      <c r="C1428" s="44" t="s">
        <v>1750</v>
      </c>
      <c r="H1428" s="87" t="s">
        <v>1751</v>
      </c>
      <c r="I1428" s="87"/>
      <c r="J1428" s="45">
        <v>116660000</v>
      </c>
      <c r="K1428" s="46">
        <v>116660000</v>
      </c>
      <c r="L1428" s="45">
        <v>0</v>
      </c>
      <c r="M1428" s="45"/>
      <c r="N1428" s="45">
        <v>0</v>
      </c>
      <c r="O1428" s="45"/>
    </row>
    <row r="1429" spans="3:15" s="20" customFormat="1" ht="13.5" customHeight="1" x14ac:dyDescent="0.2">
      <c r="C1429" s="44" t="s">
        <v>1752</v>
      </c>
      <c r="H1429" s="47"/>
      <c r="I1429" s="44" t="s">
        <v>1753</v>
      </c>
      <c r="J1429" s="45">
        <v>116660000</v>
      </c>
      <c r="K1429" s="46">
        <v>116660000</v>
      </c>
      <c r="L1429" s="45">
        <v>0</v>
      </c>
      <c r="M1429" s="45"/>
      <c r="N1429" s="45">
        <v>0</v>
      </c>
      <c r="O1429" s="45"/>
    </row>
    <row r="1430" spans="3:15" ht="3" customHeight="1" x14ac:dyDescent="0.2"/>
    <row r="1431" spans="3:15" s="20" customFormat="1" ht="9.75" customHeight="1" x14ac:dyDescent="0.2">
      <c r="C1431" s="44" t="s">
        <v>1754</v>
      </c>
      <c r="H1431" s="90" t="s">
        <v>1755</v>
      </c>
      <c r="I1431" s="90"/>
      <c r="J1431" s="45">
        <v>197170000</v>
      </c>
      <c r="K1431" s="46">
        <v>197170000</v>
      </c>
      <c r="L1431" s="45">
        <v>0</v>
      </c>
      <c r="M1431" s="45"/>
      <c r="N1431" s="45">
        <v>0</v>
      </c>
      <c r="O1431" s="45"/>
    </row>
    <row r="1432" spans="3:15" s="20" customFormat="1" ht="9.75" customHeight="1" x14ac:dyDescent="0.2">
      <c r="C1432" s="44"/>
      <c r="H1432" s="56"/>
      <c r="I1432" s="56"/>
      <c r="J1432" s="45"/>
      <c r="K1432" s="46"/>
      <c r="L1432" s="45"/>
      <c r="M1432" s="45"/>
      <c r="N1432" s="45"/>
      <c r="O1432" s="45"/>
    </row>
    <row r="1433" spans="3:15" s="20" customFormat="1" ht="9.75" customHeight="1" x14ac:dyDescent="0.2">
      <c r="C1433" s="44" t="s">
        <v>1756</v>
      </c>
      <c r="H1433" s="47"/>
      <c r="I1433" s="55" t="s">
        <v>1757</v>
      </c>
      <c r="J1433" s="45">
        <v>197170000</v>
      </c>
      <c r="K1433" s="46">
        <v>197170000</v>
      </c>
      <c r="L1433" s="45">
        <v>0</v>
      </c>
      <c r="M1433" s="45"/>
      <c r="N1433" s="45">
        <v>0</v>
      </c>
      <c r="O1433" s="45"/>
    </row>
    <row r="1434" spans="3:15" s="20" customFormat="1" ht="9.75" customHeight="1" x14ac:dyDescent="0.2">
      <c r="C1434" s="44"/>
      <c r="H1434" s="47"/>
      <c r="I1434" s="55"/>
      <c r="J1434" s="45"/>
      <c r="K1434" s="46"/>
      <c r="L1434" s="45"/>
      <c r="M1434" s="45"/>
      <c r="N1434" s="45"/>
      <c r="O1434" s="45"/>
    </row>
    <row r="1435" spans="3:15" ht="3" customHeight="1" x14ac:dyDescent="0.2"/>
    <row r="1436" spans="3:15" s="20" customFormat="1" ht="9.75" customHeight="1" x14ac:dyDescent="0.2">
      <c r="C1436" s="44" t="s">
        <v>1758</v>
      </c>
      <c r="H1436" s="90" t="s">
        <v>1759</v>
      </c>
      <c r="I1436" s="90"/>
      <c r="J1436" s="45">
        <v>105000000</v>
      </c>
      <c r="K1436" s="46">
        <v>105000000</v>
      </c>
      <c r="L1436" s="45">
        <v>0</v>
      </c>
      <c r="M1436" s="45"/>
      <c r="N1436" s="45">
        <v>0</v>
      </c>
      <c r="O1436" s="45"/>
    </row>
    <row r="1437" spans="3:15" s="20" customFormat="1" ht="9.75" customHeight="1" x14ac:dyDescent="0.2">
      <c r="C1437" s="44"/>
      <c r="H1437" s="56"/>
      <c r="I1437" s="56"/>
      <c r="J1437" s="45"/>
      <c r="K1437" s="46"/>
      <c r="L1437" s="45"/>
      <c r="M1437" s="45"/>
      <c r="N1437" s="45"/>
      <c r="O1437" s="45"/>
    </row>
    <row r="1438" spans="3:15" s="20" customFormat="1" ht="13.5" customHeight="1" x14ac:dyDescent="0.2">
      <c r="C1438" s="44" t="s">
        <v>1760</v>
      </c>
      <c r="H1438" s="47"/>
      <c r="I1438" s="44" t="s">
        <v>1761</v>
      </c>
      <c r="J1438" s="45">
        <v>105000000</v>
      </c>
      <c r="K1438" s="46">
        <v>105000000</v>
      </c>
      <c r="L1438" s="45">
        <v>0</v>
      </c>
      <c r="M1438" s="45"/>
      <c r="N1438" s="45">
        <v>0</v>
      </c>
      <c r="O1438" s="45"/>
    </row>
    <row r="1439" spans="3:15" ht="3" customHeight="1" x14ac:dyDescent="0.2"/>
    <row r="1440" spans="3:15" s="20" customFormat="1" ht="16.5" customHeight="1" x14ac:dyDescent="0.2">
      <c r="C1440" s="44" t="s">
        <v>1762</v>
      </c>
      <c r="H1440" s="87" t="s">
        <v>1763</v>
      </c>
      <c r="I1440" s="87"/>
      <c r="J1440" s="45">
        <v>762860000</v>
      </c>
      <c r="K1440" s="46">
        <v>795860000</v>
      </c>
      <c r="L1440" s="45">
        <v>33000000</v>
      </c>
      <c r="M1440" s="45"/>
      <c r="N1440" s="45">
        <v>4.3258264950318539</v>
      </c>
      <c r="O1440" s="45"/>
    </row>
    <row r="1441" spans="3:15" s="20" customFormat="1" ht="13.5" customHeight="1" x14ac:dyDescent="0.2">
      <c r="C1441" s="44" t="s">
        <v>1764</v>
      </c>
      <c r="H1441" s="47"/>
      <c r="I1441" s="44" t="s">
        <v>1765</v>
      </c>
      <c r="J1441" s="45">
        <v>256960000</v>
      </c>
      <c r="K1441" s="46">
        <v>256960000</v>
      </c>
      <c r="L1441" s="45">
        <v>0</v>
      </c>
      <c r="M1441" s="45"/>
      <c r="N1441" s="45">
        <v>0</v>
      </c>
      <c r="O1441" s="45"/>
    </row>
    <row r="1442" spans="3:15" s="20" customFormat="1" ht="13.5" customHeight="1" x14ac:dyDescent="0.2">
      <c r="C1442" s="44" t="s">
        <v>1766</v>
      </c>
      <c r="H1442" s="47"/>
      <c r="I1442" s="44" t="s">
        <v>1767</v>
      </c>
      <c r="J1442" s="45">
        <v>183580000</v>
      </c>
      <c r="K1442" s="46">
        <v>176580000</v>
      </c>
      <c r="L1442" s="45">
        <v>-7000000</v>
      </c>
      <c r="M1442" s="45"/>
      <c r="N1442" s="45">
        <v>-3.8130515306678285</v>
      </c>
      <c r="O1442" s="45"/>
    </row>
    <row r="1443" spans="3:15" s="20" customFormat="1" ht="13.5" customHeight="1" x14ac:dyDescent="0.2">
      <c r="C1443" s="44" t="s">
        <v>1768</v>
      </c>
      <c r="H1443" s="47"/>
      <c r="I1443" s="44" t="s">
        <v>1769</v>
      </c>
      <c r="J1443" s="45">
        <v>322320000</v>
      </c>
      <c r="K1443" s="46">
        <v>362320000</v>
      </c>
      <c r="L1443" s="45">
        <v>40000000</v>
      </c>
      <c r="M1443" s="45"/>
      <c r="N1443" s="45">
        <v>12.410027302060067</v>
      </c>
      <c r="O1443" s="45"/>
    </row>
    <row r="1444" spans="3:15" ht="3" customHeight="1" x14ac:dyDescent="0.2"/>
    <row r="1445" spans="3:15" s="20" customFormat="1" ht="16.5" customHeight="1" x14ac:dyDescent="0.2">
      <c r="C1445" s="44" t="s">
        <v>1770</v>
      </c>
      <c r="H1445" s="87" t="s">
        <v>1771</v>
      </c>
      <c r="I1445" s="87"/>
      <c r="J1445" s="45">
        <v>2902190000</v>
      </c>
      <c r="K1445" s="46">
        <v>3102190000</v>
      </c>
      <c r="L1445" s="45">
        <v>200000000</v>
      </c>
      <c r="M1445" s="45"/>
      <c r="N1445" s="45">
        <v>6.8913475685602945</v>
      </c>
      <c r="O1445" s="45"/>
    </row>
    <row r="1446" spans="3:15" s="20" customFormat="1" ht="13.5" customHeight="1" x14ac:dyDescent="0.2">
      <c r="C1446" s="44" t="s">
        <v>1772</v>
      </c>
      <c r="H1446" s="47"/>
      <c r="I1446" s="44" t="s">
        <v>1773</v>
      </c>
      <c r="J1446" s="45">
        <v>887050000</v>
      </c>
      <c r="K1446" s="46">
        <v>887050000</v>
      </c>
      <c r="L1446" s="45">
        <v>0</v>
      </c>
      <c r="M1446" s="45"/>
      <c r="N1446" s="45">
        <v>0</v>
      </c>
      <c r="O1446" s="45"/>
    </row>
    <row r="1447" spans="3:15" s="20" customFormat="1" ht="13.5" customHeight="1" x14ac:dyDescent="0.2">
      <c r="C1447" s="44" t="s">
        <v>1774</v>
      </c>
      <c r="H1447" s="47"/>
      <c r="I1447" s="44" t="s">
        <v>1775</v>
      </c>
      <c r="J1447" s="45">
        <v>865550000</v>
      </c>
      <c r="K1447" s="46">
        <v>1065550000</v>
      </c>
      <c r="L1447" s="45">
        <v>200000000</v>
      </c>
      <c r="M1447" s="45"/>
      <c r="N1447" s="45">
        <v>23.106695164924041</v>
      </c>
      <c r="O1447" s="45"/>
    </row>
    <row r="1448" spans="3:15" s="20" customFormat="1" ht="13.5" customHeight="1" x14ac:dyDescent="0.2">
      <c r="C1448" s="44" t="s">
        <v>1776</v>
      </c>
      <c r="H1448" s="47"/>
      <c r="I1448" s="44" t="s">
        <v>1777</v>
      </c>
      <c r="J1448" s="45">
        <v>1149590000</v>
      </c>
      <c r="K1448" s="46">
        <v>1149590000</v>
      </c>
      <c r="L1448" s="45">
        <v>0</v>
      </c>
      <c r="M1448" s="45"/>
      <c r="N1448" s="45">
        <v>0</v>
      </c>
      <c r="O1448" s="45"/>
    </row>
    <row r="1449" spans="3:15" ht="3" customHeight="1" x14ac:dyDescent="0.2"/>
    <row r="1450" spans="3:15" s="20" customFormat="1" ht="16.5" customHeight="1" x14ac:dyDescent="0.2">
      <c r="C1450" s="44" t="s">
        <v>1778</v>
      </c>
      <c r="H1450" s="87" t="s">
        <v>1779</v>
      </c>
      <c r="I1450" s="87"/>
      <c r="J1450" s="45">
        <v>935350000</v>
      </c>
      <c r="K1450" s="46">
        <v>928350000</v>
      </c>
      <c r="L1450" s="45">
        <v>-7000000</v>
      </c>
      <c r="M1450" s="45"/>
      <c r="N1450" s="45">
        <v>-0.74838295825092216</v>
      </c>
      <c r="O1450" s="45"/>
    </row>
    <row r="1451" spans="3:15" s="20" customFormat="1" ht="13.5" customHeight="1" x14ac:dyDescent="0.2">
      <c r="C1451" s="44" t="s">
        <v>1780</v>
      </c>
      <c r="H1451" s="47"/>
      <c r="I1451" s="44" t="s">
        <v>1781</v>
      </c>
      <c r="J1451" s="45">
        <v>70100000</v>
      </c>
      <c r="K1451" s="46">
        <v>70100000</v>
      </c>
      <c r="L1451" s="45">
        <v>0</v>
      </c>
      <c r="M1451" s="45"/>
      <c r="N1451" s="45">
        <v>0</v>
      </c>
      <c r="O1451" s="45"/>
    </row>
    <row r="1452" spans="3:15" s="20" customFormat="1" ht="13.5" customHeight="1" x14ac:dyDescent="0.2">
      <c r="C1452" s="44" t="s">
        <v>1782</v>
      </c>
      <c r="H1452" s="47"/>
      <c r="I1452" s="44" t="s">
        <v>1783</v>
      </c>
      <c r="J1452" s="45">
        <v>678040000</v>
      </c>
      <c r="K1452" s="46">
        <v>671040000</v>
      </c>
      <c r="L1452" s="45">
        <v>-7000000</v>
      </c>
      <c r="M1452" s="45"/>
      <c r="N1452" s="45">
        <v>-1.0323874697657955</v>
      </c>
      <c r="O1452" s="45"/>
    </row>
    <row r="1453" spans="3:15" s="20" customFormat="1" ht="13.5" customHeight="1" x14ac:dyDescent="0.2">
      <c r="C1453" s="44" t="s">
        <v>1784</v>
      </c>
      <c r="H1453" s="47"/>
      <c r="I1453" s="44" t="s">
        <v>1785</v>
      </c>
      <c r="J1453" s="45">
        <v>187210000</v>
      </c>
      <c r="K1453" s="46">
        <v>187210000</v>
      </c>
      <c r="L1453" s="45">
        <v>0</v>
      </c>
      <c r="M1453" s="45"/>
      <c r="N1453" s="45">
        <v>0</v>
      </c>
      <c r="O1453" s="45"/>
    </row>
    <row r="1454" spans="3:15" ht="3" customHeight="1" x14ac:dyDescent="0.2"/>
    <row r="1455" spans="3:15" s="20" customFormat="1" ht="16.5" customHeight="1" x14ac:dyDescent="0.2">
      <c r="C1455" s="44" t="s">
        <v>1786</v>
      </c>
      <c r="H1455" s="87" t="s">
        <v>1787</v>
      </c>
      <c r="I1455" s="87"/>
      <c r="J1455" s="45">
        <v>5333920000</v>
      </c>
      <c r="K1455" s="46">
        <v>5426214714</v>
      </c>
      <c r="L1455" s="45">
        <v>92294714</v>
      </c>
      <c r="M1455" s="45"/>
      <c r="N1455" s="45">
        <v>1.7303355505894351</v>
      </c>
      <c r="O1455" s="45"/>
    </row>
    <row r="1456" spans="3:15" s="20" customFormat="1" ht="9.75" customHeight="1" x14ac:dyDescent="0.2">
      <c r="C1456" s="44" t="s">
        <v>1788</v>
      </c>
      <c r="H1456" s="47"/>
      <c r="I1456" s="55" t="s">
        <v>1789</v>
      </c>
      <c r="J1456" s="45">
        <v>4060070000</v>
      </c>
      <c r="K1456" s="46">
        <v>3665515000</v>
      </c>
      <c r="L1456" s="45">
        <v>-394555000</v>
      </c>
      <c r="M1456" s="45"/>
      <c r="N1456" s="45">
        <v>-9.7179358976569361</v>
      </c>
      <c r="O1456" s="45"/>
    </row>
    <row r="1457" spans="3:15" s="20" customFormat="1" ht="9.75" customHeight="1" x14ac:dyDescent="0.2">
      <c r="C1457" s="44"/>
      <c r="H1457" s="47"/>
      <c r="I1457" s="55"/>
      <c r="J1457" s="45"/>
      <c r="K1457" s="46"/>
      <c r="L1457" s="45"/>
      <c r="M1457" s="45"/>
      <c r="N1457" s="45"/>
      <c r="O1457" s="45"/>
    </row>
    <row r="1458" spans="3:15" s="20" customFormat="1" ht="9.75" customHeight="1" x14ac:dyDescent="0.2">
      <c r="C1458" s="44" t="s">
        <v>1790</v>
      </c>
      <c r="H1458" s="47"/>
      <c r="I1458" s="55" t="s">
        <v>1791</v>
      </c>
      <c r="J1458" s="45">
        <v>1273850000</v>
      </c>
      <c r="K1458" s="46">
        <v>1760699714</v>
      </c>
      <c r="L1458" s="45">
        <v>486849714</v>
      </c>
      <c r="M1458" s="45"/>
      <c r="N1458" s="45">
        <v>38.218763119676574</v>
      </c>
      <c r="O1458" s="45"/>
    </row>
    <row r="1459" spans="3:15" ht="9.75" customHeight="1" x14ac:dyDescent="0.2">
      <c r="C1459" s="12"/>
      <c r="I1459" s="25"/>
      <c r="J1459" s="10"/>
      <c r="K1459" s="30"/>
      <c r="L1459" s="10"/>
      <c r="M1459" s="10"/>
      <c r="N1459" s="10"/>
      <c r="O1459" s="10"/>
    </row>
    <row r="1460" spans="3:15" ht="3" customHeight="1" x14ac:dyDescent="0.2"/>
    <row r="1461" spans="3:15" s="20" customFormat="1" ht="9.75" customHeight="1" x14ac:dyDescent="0.2">
      <c r="C1461" s="44" t="s">
        <v>1792</v>
      </c>
      <c r="H1461" s="90" t="s">
        <v>1793</v>
      </c>
      <c r="I1461" s="90"/>
      <c r="J1461" s="45">
        <v>225050000</v>
      </c>
      <c r="K1461" s="46">
        <v>225050000</v>
      </c>
      <c r="L1461" s="45">
        <v>0</v>
      </c>
      <c r="M1461" s="45"/>
      <c r="N1461" s="45">
        <v>0</v>
      </c>
      <c r="O1461" s="45"/>
    </row>
    <row r="1462" spans="3:15" s="20" customFormat="1" ht="9.75" customHeight="1" x14ac:dyDescent="0.2">
      <c r="C1462" s="44"/>
      <c r="H1462" s="56"/>
      <c r="I1462" s="56"/>
      <c r="J1462" s="45"/>
      <c r="K1462" s="46"/>
      <c r="L1462" s="45"/>
      <c r="M1462" s="45"/>
      <c r="N1462" s="45"/>
      <c r="O1462" s="45"/>
    </row>
    <row r="1463" spans="3:15" s="20" customFormat="1" ht="13.5" customHeight="1" x14ac:dyDescent="0.2">
      <c r="C1463" s="44" t="s">
        <v>1794</v>
      </c>
      <c r="H1463" s="47"/>
      <c r="I1463" s="44" t="s">
        <v>1795</v>
      </c>
      <c r="J1463" s="45">
        <v>225050000</v>
      </c>
      <c r="K1463" s="46">
        <v>225050000</v>
      </c>
      <c r="L1463" s="45">
        <v>0</v>
      </c>
      <c r="M1463" s="45"/>
      <c r="N1463" s="45">
        <v>0</v>
      </c>
      <c r="O1463" s="45"/>
    </row>
    <row r="1464" spans="3:15" s="20" customFormat="1" ht="3" customHeight="1" x14ac:dyDescent="0.2">
      <c r="H1464" s="47"/>
      <c r="I1464" s="47"/>
    </row>
    <row r="1465" spans="3:15" ht="13.5" customHeight="1" x14ac:dyDescent="0.2">
      <c r="C1465" s="12" t="s">
        <v>1796</v>
      </c>
      <c r="F1465" s="89" t="s">
        <v>1797</v>
      </c>
      <c r="G1465" s="89"/>
      <c r="H1465" s="89"/>
      <c r="I1465" s="89"/>
      <c r="J1465" s="10">
        <v>19103449848</v>
      </c>
      <c r="K1465" s="30">
        <v>26888788413</v>
      </c>
      <c r="L1465" s="10">
        <v>7785338565</v>
      </c>
      <c r="M1465" s="10"/>
      <c r="N1465" s="10">
        <v>40.753573971954971</v>
      </c>
      <c r="O1465" s="10"/>
    </row>
    <row r="1466" spans="3:15" ht="3" customHeight="1" x14ac:dyDescent="0.2"/>
    <row r="1467" spans="3:15" ht="13.5" customHeight="1" x14ac:dyDescent="0.2">
      <c r="C1467" s="12" t="s">
        <v>1798</v>
      </c>
      <c r="G1467" s="89" t="s">
        <v>1799</v>
      </c>
      <c r="H1467" s="89"/>
      <c r="I1467" s="89"/>
      <c r="J1467" s="10">
        <v>19103449848</v>
      </c>
      <c r="K1467" s="30">
        <v>26888788413</v>
      </c>
      <c r="L1467" s="10">
        <v>7785338565</v>
      </c>
      <c r="M1467" s="10"/>
      <c r="N1467" s="10">
        <v>40.753573971954971</v>
      </c>
      <c r="O1467" s="10"/>
    </row>
    <row r="1468" spans="3:15" ht="3" customHeight="1" x14ac:dyDescent="0.2"/>
    <row r="1469" spans="3:15" s="20" customFormat="1" ht="16.5" customHeight="1" x14ac:dyDescent="0.2">
      <c r="C1469" s="44" t="s">
        <v>1800</v>
      </c>
      <c r="H1469" s="87" t="s">
        <v>39</v>
      </c>
      <c r="I1469" s="87"/>
      <c r="J1469" s="45">
        <v>1514208741</v>
      </c>
      <c r="K1469" s="46">
        <v>1487921033</v>
      </c>
      <c r="L1469" s="45">
        <v>-26287708</v>
      </c>
      <c r="M1469" s="45"/>
      <c r="N1469" s="45">
        <v>-1.7360689638232645</v>
      </c>
      <c r="O1469" s="45"/>
    </row>
    <row r="1470" spans="3:15" s="20" customFormat="1" ht="13.5" customHeight="1" x14ac:dyDescent="0.2">
      <c r="C1470" s="44" t="s">
        <v>1801</v>
      </c>
      <c r="H1470" s="47"/>
      <c r="I1470" s="44" t="s">
        <v>41</v>
      </c>
      <c r="J1470" s="45">
        <v>397760000</v>
      </c>
      <c r="K1470" s="46">
        <v>347760000</v>
      </c>
      <c r="L1470" s="45">
        <v>-50000000</v>
      </c>
      <c r="M1470" s="45"/>
      <c r="N1470" s="45">
        <v>-12.57039420756235</v>
      </c>
      <c r="O1470" s="45"/>
    </row>
    <row r="1471" spans="3:15" s="20" customFormat="1" ht="13.5" customHeight="1" x14ac:dyDescent="0.2">
      <c r="C1471" s="44" t="s">
        <v>1802</v>
      </c>
      <c r="H1471" s="47"/>
      <c r="I1471" s="44" t="s">
        <v>43</v>
      </c>
      <c r="J1471" s="45">
        <v>1116448741</v>
      </c>
      <c r="K1471" s="46">
        <v>1140161033</v>
      </c>
      <c r="L1471" s="45">
        <v>23712292</v>
      </c>
      <c r="M1471" s="45"/>
      <c r="N1471" s="45">
        <v>2.1239033310889819</v>
      </c>
      <c r="O1471" s="45"/>
    </row>
    <row r="1472" spans="3:15" ht="3" customHeight="1" x14ac:dyDescent="0.2"/>
    <row r="1473" spans="3:15" s="20" customFormat="1" ht="16.5" customHeight="1" x14ac:dyDescent="0.2">
      <c r="C1473" s="44" t="s">
        <v>1803</v>
      </c>
      <c r="H1473" s="87" t="s">
        <v>49</v>
      </c>
      <c r="I1473" s="87"/>
      <c r="J1473" s="45">
        <v>1215000000</v>
      </c>
      <c r="K1473" s="46">
        <v>1202650000</v>
      </c>
      <c r="L1473" s="45">
        <v>-12350000</v>
      </c>
      <c r="M1473" s="45"/>
      <c r="N1473" s="45">
        <v>-1.0164609053497942</v>
      </c>
      <c r="O1473" s="45"/>
    </row>
    <row r="1474" spans="3:15" s="20" customFormat="1" ht="13.5" customHeight="1" x14ac:dyDescent="0.2">
      <c r="C1474" s="44" t="s">
        <v>1804</v>
      </c>
      <c r="H1474" s="47"/>
      <c r="I1474" s="44" t="s">
        <v>55</v>
      </c>
      <c r="J1474" s="45">
        <v>1215000000</v>
      </c>
      <c r="K1474" s="46">
        <v>1202650000</v>
      </c>
      <c r="L1474" s="45">
        <v>-12350000</v>
      </c>
      <c r="M1474" s="45"/>
      <c r="N1474" s="45">
        <v>-1.0164609053497942</v>
      </c>
      <c r="O1474" s="45"/>
    </row>
    <row r="1475" spans="3:15" ht="3" customHeight="1" x14ac:dyDescent="0.2"/>
    <row r="1476" spans="3:15" s="59" customFormat="1" ht="16.5" customHeight="1" x14ac:dyDescent="0.2">
      <c r="C1476" s="58" t="s">
        <v>1805</v>
      </c>
      <c r="H1476" s="88" t="s">
        <v>1806</v>
      </c>
      <c r="I1476" s="88"/>
      <c r="J1476" s="60">
        <v>2654910000</v>
      </c>
      <c r="K1476" s="31">
        <v>2432764000</v>
      </c>
      <c r="L1476" s="60">
        <v>-222146000</v>
      </c>
      <c r="M1476" s="60"/>
      <c r="N1476" s="60">
        <v>-8.3673646187629718</v>
      </c>
      <c r="O1476" s="60"/>
    </row>
    <row r="1477" spans="3:15" s="59" customFormat="1" ht="13.5" customHeight="1" x14ac:dyDescent="0.2">
      <c r="C1477" s="58" t="s">
        <v>1807</v>
      </c>
      <c r="H1477" s="61"/>
      <c r="I1477" s="58" t="s">
        <v>1808</v>
      </c>
      <c r="J1477" s="60">
        <v>120150000</v>
      </c>
      <c r="K1477" s="31">
        <v>155150000</v>
      </c>
      <c r="L1477" s="60">
        <v>35000000</v>
      </c>
      <c r="M1477" s="60"/>
      <c r="N1477" s="60">
        <v>29.130253849354972</v>
      </c>
      <c r="O1477" s="60"/>
    </row>
    <row r="1478" spans="3:15" s="59" customFormat="1" ht="13.5" customHeight="1" x14ac:dyDescent="0.2">
      <c r="C1478" s="58" t="s">
        <v>1809</v>
      </c>
      <c r="H1478" s="61"/>
      <c r="I1478" s="58" t="s">
        <v>1810</v>
      </c>
      <c r="J1478" s="60">
        <v>2534760000</v>
      </c>
      <c r="K1478" s="31">
        <v>2277614000</v>
      </c>
      <c r="L1478" s="60">
        <v>-257146000</v>
      </c>
      <c r="M1478" s="60"/>
      <c r="N1478" s="60">
        <v>-10.144786883176316</v>
      </c>
      <c r="O1478" s="60"/>
    </row>
    <row r="1479" spans="3:15" ht="3" customHeight="1" x14ac:dyDescent="0.2"/>
    <row r="1480" spans="3:15" s="59" customFormat="1" ht="16.5" customHeight="1" x14ac:dyDescent="0.2">
      <c r="C1480" s="58" t="s">
        <v>1811</v>
      </c>
      <c r="H1480" s="88" t="s">
        <v>1812</v>
      </c>
      <c r="I1480" s="88"/>
      <c r="J1480" s="60">
        <v>1141318000</v>
      </c>
      <c r="K1480" s="31">
        <v>1141318000</v>
      </c>
      <c r="L1480" s="60">
        <v>0</v>
      </c>
      <c r="M1480" s="60"/>
      <c r="N1480" s="60">
        <v>0</v>
      </c>
      <c r="O1480" s="60"/>
    </row>
    <row r="1481" spans="3:15" s="59" customFormat="1" ht="13.5" customHeight="1" x14ac:dyDescent="0.2">
      <c r="C1481" s="58" t="s">
        <v>1813</v>
      </c>
      <c r="H1481" s="61"/>
      <c r="I1481" s="58" t="s">
        <v>1814</v>
      </c>
      <c r="J1481" s="60">
        <v>1141318000</v>
      </c>
      <c r="K1481" s="31">
        <v>1141318000</v>
      </c>
      <c r="L1481" s="60">
        <v>0</v>
      </c>
      <c r="M1481" s="60"/>
      <c r="N1481" s="60">
        <v>0</v>
      </c>
      <c r="O1481" s="60"/>
    </row>
    <row r="1482" spans="3:15" ht="3" customHeight="1" x14ac:dyDescent="0.2"/>
    <row r="1483" spans="3:15" s="59" customFormat="1" ht="16.5" customHeight="1" x14ac:dyDescent="0.2">
      <c r="C1483" s="58" t="s">
        <v>1815</v>
      </c>
      <c r="H1483" s="88" t="s">
        <v>1816</v>
      </c>
      <c r="I1483" s="88"/>
      <c r="J1483" s="60">
        <v>3836930000</v>
      </c>
      <c r="K1483" s="31">
        <v>4833698292</v>
      </c>
      <c r="L1483" s="60">
        <v>996768292</v>
      </c>
      <c r="M1483" s="60"/>
      <c r="N1483" s="60">
        <v>25.978276695170358</v>
      </c>
      <c r="O1483" s="60"/>
    </row>
    <row r="1484" spans="3:15" s="59" customFormat="1" ht="13.5" customHeight="1" x14ac:dyDescent="0.2">
      <c r="C1484" s="58" t="s">
        <v>1817</v>
      </c>
      <c r="H1484" s="61"/>
      <c r="I1484" s="58" t="s">
        <v>1818</v>
      </c>
      <c r="J1484" s="60">
        <v>137280000</v>
      </c>
      <c r="K1484" s="31">
        <v>149280000</v>
      </c>
      <c r="L1484" s="60">
        <v>12000000</v>
      </c>
      <c r="M1484" s="60"/>
      <c r="N1484" s="60">
        <v>8.7412587412587417</v>
      </c>
      <c r="O1484" s="60"/>
    </row>
    <row r="1485" spans="3:15" s="59" customFormat="1" ht="13.5" customHeight="1" x14ac:dyDescent="0.2">
      <c r="C1485" s="58" t="s">
        <v>1819</v>
      </c>
      <c r="H1485" s="61"/>
      <c r="I1485" s="58" t="s">
        <v>1820</v>
      </c>
      <c r="J1485" s="60">
        <v>199650000</v>
      </c>
      <c r="K1485" s="31">
        <v>1683126292</v>
      </c>
      <c r="L1485" s="60">
        <v>1483476292</v>
      </c>
      <c r="M1485" s="60"/>
      <c r="N1485" s="60">
        <v>743.03846331079387</v>
      </c>
      <c r="O1485" s="60"/>
    </row>
    <row r="1486" spans="3:15" s="59" customFormat="1" ht="13.5" customHeight="1" x14ac:dyDescent="0.2">
      <c r="C1486" s="58" t="s">
        <v>1821</v>
      </c>
      <c r="H1486" s="61"/>
      <c r="I1486" s="58" t="s">
        <v>1822</v>
      </c>
      <c r="J1486" s="60">
        <v>3500000000</v>
      </c>
      <c r="K1486" s="31">
        <v>3001292000</v>
      </c>
      <c r="L1486" s="60">
        <v>-498708000</v>
      </c>
      <c r="M1486" s="60"/>
      <c r="N1486" s="60">
        <v>-14.248799999999999</v>
      </c>
      <c r="O1486" s="60"/>
    </row>
    <row r="1487" spans="3:15" ht="3" customHeight="1" x14ac:dyDescent="0.2"/>
    <row r="1488" spans="3:15" s="20" customFormat="1" ht="16.5" customHeight="1" x14ac:dyDescent="0.2">
      <c r="C1488" s="44" t="s">
        <v>1823</v>
      </c>
      <c r="H1488" s="87" t="s">
        <v>1824</v>
      </c>
      <c r="I1488" s="87"/>
      <c r="J1488" s="45">
        <v>4548680000</v>
      </c>
      <c r="K1488" s="46">
        <v>11675689046</v>
      </c>
      <c r="L1488" s="45">
        <v>7127009046</v>
      </c>
      <c r="M1488" s="45"/>
      <c r="N1488" s="45">
        <v>156.68301674331894</v>
      </c>
      <c r="O1488" s="45"/>
    </row>
    <row r="1489" spans="3:15" s="20" customFormat="1" ht="13.5" customHeight="1" x14ac:dyDescent="0.2">
      <c r="C1489" s="44" t="s">
        <v>1825</v>
      </c>
      <c r="H1489" s="47"/>
      <c r="I1489" s="44" t="s">
        <v>1826</v>
      </c>
      <c r="J1489" s="45">
        <v>1478000000</v>
      </c>
      <c r="K1489" s="46">
        <v>3303146740</v>
      </c>
      <c r="L1489" s="45">
        <v>1825146740</v>
      </c>
      <c r="M1489" s="45"/>
      <c r="N1489" s="45">
        <v>123.48760081190798</v>
      </c>
      <c r="O1489" s="45"/>
    </row>
    <row r="1490" spans="3:15" s="20" customFormat="1" ht="13.5" customHeight="1" x14ac:dyDescent="0.2">
      <c r="C1490" s="44" t="s">
        <v>1827</v>
      </c>
      <c r="H1490" s="47"/>
      <c r="I1490" s="44" t="s">
        <v>1828</v>
      </c>
      <c r="J1490" s="45">
        <v>356530000</v>
      </c>
      <c r="K1490" s="46">
        <v>355515000</v>
      </c>
      <c r="L1490" s="45">
        <v>-1015000</v>
      </c>
      <c r="M1490" s="45"/>
      <c r="N1490" s="45">
        <v>-0.2846885255097748</v>
      </c>
      <c r="O1490" s="45"/>
    </row>
    <row r="1491" spans="3:15" s="20" customFormat="1" ht="13.5" customHeight="1" x14ac:dyDescent="0.2">
      <c r="C1491" s="44" t="s">
        <v>1829</v>
      </c>
      <c r="H1491" s="47"/>
      <c r="I1491" s="44" t="s">
        <v>1830</v>
      </c>
      <c r="J1491" s="45">
        <v>2714150000</v>
      </c>
      <c r="K1491" s="46">
        <v>2714150000</v>
      </c>
      <c r="L1491" s="45">
        <v>0</v>
      </c>
      <c r="M1491" s="45"/>
      <c r="N1491" s="45">
        <v>0</v>
      </c>
      <c r="O1491" s="45"/>
    </row>
    <row r="1492" spans="3:15" s="20" customFormat="1" ht="13.5" customHeight="1" x14ac:dyDescent="0.2">
      <c r="C1492" s="44" t="s">
        <v>1831</v>
      </c>
      <c r="H1492" s="47"/>
      <c r="I1492" s="44" t="s">
        <v>1832</v>
      </c>
      <c r="J1492" s="45">
        <v>0</v>
      </c>
      <c r="K1492" s="46">
        <v>5302877306</v>
      </c>
      <c r="L1492" s="45">
        <v>5302877306</v>
      </c>
      <c r="M1492" s="45"/>
      <c r="N1492" s="45">
        <v>0</v>
      </c>
      <c r="O1492" s="45"/>
    </row>
    <row r="1493" spans="3:15" ht="3" customHeight="1" x14ac:dyDescent="0.2"/>
    <row r="1494" spans="3:15" s="59" customFormat="1" ht="16.5" customHeight="1" x14ac:dyDescent="0.2">
      <c r="C1494" s="58" t="s">
        <v>1833</v>
      </c>
      <c r="H1494" s="88" t="s">
        <v>1834</v>
      </c>
      <c r="I1494" s="88"/>
      <c r="J1494" s="60">
        <v>105900000</v>
      </c>
      <c r="K1494" s="31">
        <v>99638000</v>
      </c>
      <c r="L1494" s="60">
        <v>-6262000</v>
      </c>
      <c r="M1494" s="60"/>
      <c r="N1494" s="60">
        <v>-5.9131255901794146</v>
      </c>
      <c r="O1494" s="60"/>
    </row>
    <row r="1495" spans="3:15" s="59" customFormat="1" ht="13.5" customHeight="1" x14ac:dyDescent="0.2">
      <c r="C1495" s="58" t="s">
        <v>1835</v>
      </c>
      <c r="H1495" s="61"/>
      <c r="I1495" s="58" t="s">
        <v>1836</v>
      </c>
      <c r="J1495" s="60">
        <v>105900000</v>
      </c>
      <c r="K1495" s="31">
        <v>99638000</v>
      </c>
      <c r="L1495" s="60">
        <v>-6262000</v>
      </c>
      <c r="M1495" s="60"/>
      <c r="N1495" s="60">
        <v>-5.9131255901794146</v>
      </c>
      <c r="O1495" s="60"/>
    </row>
    <row r="1496" spans="3:15" ht="3" customHeight="1" x14ac:dyDescent="0.2"/>
    <row r="1497" spans="3:15" s="20" customFormat="1" ht="16.5" customHeight="1" x14ac:dyDescent="0.2">
      <c r="C1497" s="44" t="s">
        <v>1837</v>
      </c>
      <c r="H1497" s="87" t="s">
        <v>1838</v>
      </c>
      <c r="I1497" s="87"/>
      <c r="J1497" s="45">
        <v>1140770000</v>
      </c>
      <c r="K1497" s="46">
        <v>1100770000</v>
      </c>
      <c r="L1497" s="45">
        <v>-40000000</v>
      </c>
      <c r="M1497" s="45"/>
      <c r="N1497" s="45">
        <v>-3.5064035695188336</v>
      </c>
      <c r="O1497" s="45"/>
    </row>
    <row r="1498" spans="3:15" s="20" customFormat="1" ht="13.5" customHeight="1" x14ac:dyDescent="0.2">
      <c r="C1498" s="44" t="s">
        <v>1839</v>
      </c>
      <c r="H1498" s="47"/>
      <c r="I1498" s="44" t="s">
        <v>1840</v>
      </c>
      <c r="J1498" s="45">
        <v>69000000</v>
      </c>
      <c r="K1498" s="46">
        <v>69000000</v>
      </c>
      <c r="L1498" s="45">
        <v>0</v>
      </c>
      <c r="M1498" s="45"/>
      <c r="N1498" s="45">
        <v>0</v>
      </c>
      <c r="O1498" s="45"/>
    </row>
    <row r="1499" spans="3:15" s="20" customFormat="1" ht="13.5" customHeight="1" x14ac:dyDescent="0.2">
      <c r="C1499" s="44" t="s">
        <v>1841</v>
      </c>
      <c r="H1499" s="47"/>
      <c r="I1499" s="44" t="s">
        <v>1842</v>
      </c>
      <c r="J1499" s="45">
        <v>474100000</v>
      </c>
      <c r="K1499" s="46">
        <v>474100000</v>
      </c>
      <c r="L1499" s="45">
        <v>0</v>
      </c>
      <c r="M1499" s="45"/>
      <c r="N1499" s="45">
        <v>0</v>
      </c>
      <c r="O1499" s="45"/>
    </row>
    <row r="1500" spans="3:15" s="20" customFormat="1" ht="9.75" customHeight="1" x14ac:dyDescent="0.2">
      <c r="C1500" s="44" t="s">
        <v>1843</v>
      </c>
      <c r="H1500" s="47"/>
      <c r="I1500" s="55" t="s">
        <v>1844</v>
      </c>
      <c r="J1500" s="45">
        <v>328700000</v>
      </c>
      <c r="K1500" s="46">
        <v>331244000</v>
      </c>
      <c r="L1500" s="45">
        <v>2544000</v>
      </c>
      <c r="M1500" s="45"/>
      <c r="N1500" s="45">
        <v>0.77395801642835427</v>
      </c>
      <c r="O1500" s="45"/>
    </row>
    <row r="1501" spans="3:15" s="20" customFormat="1" ht="9.75" customHeight="1" x14ac:dyDescent="0.2">
      <c r="C1501" s="44"/>
      <c r="H1501" s="47"/>
      <c r="I1501" s="55"/>
      <c r="J1501" s="45"/>
      <c r="K1501" s="46"/>
      <c r="L1501" s="45"/>
      <c r="M1501" s="45"/>
      <c r="N1501" s="45"/>
      <c r="O1501" s="45"/>
    </row>
    <row r="1502" spans="3:15" s="20" customFormat="1" ht="13.5" customHeight="1" x14ac:dyDescent="0.2">
      <c r="C1502" s="44" t="s">
        <v>1845</v>
      </c>
      <c r="H1502" s="47"/>
      <c r="I1502" s="44" t="s">
        <v>1846</v>
      </c>
      <c r="J1502" s="45">
        <v>268970000</v>
      </c>
      <c r="K1502" s="46">
        <v>226426000</v>
      </c>
      <c r="L1502" s="45">
        <v>-42544000</v>
      </c>
      <c r="M1502" s="45"/>
      <c r="N1502" s="45">
        <v>-15.817377402684315</v>
      </c>
      <c r="O1502" s="45"/>
    </row>
    <row r="1503" spans="3:15" ht="3" customHeight="1" x14ac:dyDescent="0.2"/>
    <row r="1504" spans="3:15" s="20" customFormat="1" ht="16.5" customHeight="1" x14ac:dyDescent="0.2">
      <c r="C1504" s="44" t="s">
        <v>1847</v>
      </c>
      <c r="H1504" s="87" t="s">
        <v>1848</v>
      </c>
      <c r="I1504" s="87"/>
      <c r="J1504" s="45">
        <v>744100000</v>
      </c>
      <c r="K1504" s="46">
        <v>694600000</v>
      </c>
      <c r="L1504" s="45">
        <v>-49500000</v>
      </c>
      <c r="M1504" s="45"/>
      <c r="N1504" s="45">
        <v>-6.6523316758500197</v>
      </c>
      <c r="O1504" s="45"/>
    </row>
    <row r="1505" spans="3:15" s="20" customFormat="1" ht="13.5" customHeight="1" x14ac:dyDescent="0.2">
      <c r="C1505" s="44" t="s">
        <v>1849</v>
      </c>
      <c r="H1505" s="47"/>
      <c r="I1505" s="44" t="s">
        <v>1850</v>
      </c>
      <c r="J1505" s="45">
        <v>515050000</v>
      </c>
      <c r="K1505" s="46">
        <v>481150000</v>
      </c>
      <c r="L1505" s="45">
        <v>-33900000</v>
      </c>
      <c r="M1505" s="45"/>
      <c r="N1505" s="45">
        <v>-6.5818852538588493</v>
      </c>
      <c r="O1505" s="45"/>
    </row>
    <row r="1506" spans="3:15" s="20" customFormat="1" ht="13.5" customHeight="1" x14ac:dyDescent="0.2">
      <c r="C1506" s="44" t="s">
        <v>1851</v>
      </c>
      <c r="H1506" s="47"/>
      <c r="I1506" s="44" t="s">
        <v>1852</v>
      </c>
      <c r="J1506" s="45">
        <v>229050000</v>
      </c>
      <c r="K1506" s="46">
        <v>213450000</v>
      </c>
      <c r="L1506" s="45">
        <v>-15600000</v>
      </c>
      <c r="M1506" s="45"/>
      <c r="N1506" s="45">
        <v>-6.8107400130975773</v>
      </c>
      <c r="O1506" s="45"/>
    </row>
    <row r="1507" spans="3:15" ht="3" customHeight="1" x14ac:dyDescent="0.2"/>
    <row r="1508" spans="3:15" s="20" customFormat="1" ht="16.5" customHeight="1" x14ac:dyDescent="0.2">
      <c r="C1508" s="44" t="s">
        <v>1853</v>
      </c>
      <c r="H1508" s="87" t="s">
        <v>1854</v>
      </c>
      <c r="I1508" s="87"/>
      <c r="J1508" s="45">
        <v>1177843107</v>
      </c>
      <c r="K1508" s="46">
        <v>1227343107</v>
      </c>
      <c r="L1508" s="45">
        <v>49500000</v>
      </c>
      <c r="M1508" s="45"/>
      <c r="N1508" s="45">
        <v>4.2025970781522775</v>
      </c>
      <c r="O1508" s="45"/>
    </row>
    <row r="1509" spans="3:15" s="20" customFormat="1" ht="13.5" customHeight="1" x14ac:dyDescent="0.2">
      <c r="C1509" s="44" t="s">
        <v>1855</v>
      </c>
      <c r="H1509" s="47"/>
      <c r="I1509" s="44" t="s">
        <v>1856</v>
      </c>
      <c r="J1509" s="45">
        <v>1177843107</v>
      </c>
      <c r="K1509" s="46">
        <v>1227343107</v>
      </c>
      <c r="L1509" s="45">
        <v>49500000</v>
      </c>
      <c r="M1509" s="45"/>
      <c r="N1509" s="45">
        <v>4.2025970781522775</v>
      </c>
      <c r="O1509" s="45"/>
    </row>
    <row r="1510" spans="3:15" ht="3" customHeight="1" x14ac:dyDescent="0.2"/>
    <row r="1511" spans="3:15" s="20" customFormat="1" ht="16.5" customHeight="1" x14ac:dyDescent="0.2">
      <c r="C1511" s="44" t="s">
        <v>1857</v>
      </c>
      <c r="H1511" s="87" t="s">
        <v>1858</v>
      </c>
      <c r="I1511" s="87"/>
      <c r="J1511" s="45">
        <v>181500000</v>
      </c>
      <c r="K1511" s="46">
        <v>162408000</v>
      </c>
      <c r="L1511" s="45">
        <v>-19092000</v>
      </c>
      <c r="M1511" s="45"/>
      <c r="N1511" s="45">
        <v>-10.519008264462812</v>
      </c>
      <c r="O1511" s="45"/>
    </row>
    <row r="1512" spans="3:15" s="20" customFormat="1" ht="13.5" customHeight="1" x14ac:dyDescent="0.2">
      <c r="C1512" s="44" t="s">
        <v>1859</v>
      </c>
      <c r="H1512" s="47"/>
      <c r="I1512" s="44" t="s">
        <v>1860</v>
      </c>
      <c r="J1512" s="45">
        <v>181500000</v>
      </c>
      <c r="K1512" s="46">
        <v>162408000</v>
      </c>
      <c r="L1512" s="45">
        <v>-19092000</v>
      </c>
      <c r="M1512" s="45"/>
      <c r="N1512" s="45">
        <v>-10.519008264462812</v>
      </c>
      <c r="O1512" s="45"/>
    </row>
    <row r="1513" spans="3:15" ht="3" customHeight="1" x14ac:dyDescent="0.2"/>
    <row r="1514" spans="3:15" s="59" customFormat="1" ht="16.5" customHeight="1" x14ac:dyDescent="0.2">
      <c r="C1514" s="58" t="s">
        <v>1861</v>
      </c>
      <c r="H1514" s="88" t="s">
        <v>1862</v>
      </c>
      <c r="I1514" s="88"/>
      <c r="J1514" s="60">
        <v>842290000</v>
      </c>
      <c r="K1514" s="31">
        <v>829988935</v>
      </c>
      <c r="L1514" s="60">
        <v>-12301065</v>
      </c>
      <c r="M1514" s="60"/>
      <c r="N1514" s="60">
        <v>-1.4604310866803596</v>
      </c>
      <c r="O1514" s="60"/>
    </row>
    <row r="1515" spans="3:15" s="59" customFormat="1" ht="9.75" customHeight="1" x14ac:dyDescent="0.2">
      <c r="C1515" s="58" t="s">
        <v>1863</v>
      </c>
      <c r="H1515" s="61"/>
      <c r="I1515" s="62" t="s">
        <v>1864</v>
      </c>
      <c r="J1515" s="60">
        <v>842290000</v>
      </c>
      <c r="K1515" s="31">
        <v>829988935</v>
      </c>
      <c r="L1515" s="60">
        <v>-12301065</v>
      </c>
      <c r="M1515" s="60"/>
      <c r="N1515" s="60">
        <v>-1.4604310866803596</v>
      </c>
      <c r="O1515" s="60"/>
    </row>
    <row r="1516" spans="3:15" ht="9.75" customHeight="1" x14ac:dyDescent="0.2">
      <c r="C1516" s="12"/>
      <c r="I1516" s="25"/>
      <c r="J1516" s="10"/>
      <c r="K1516" s="30"/>
      <c r="L1516" s="10"/>
      <c r="M1516" s="10"/>
      <c r="N1516" s="10"/>
      <c r="O1516" s="10"/>
    </row>
    <row r="1517" spans="3:15" ht="6" customHeight="1" x14ac:dyDescent="0.2"/>
    <row r="1518" spans="3:15" ht="6" customHeight="1" x14ac:dyDescent="0.2"/>
    <row r="1519" spans="3:15" ht="16.5" customHeight="1" x14ac:dyDescent="0.2">
      <c r="J1519" s="10">
        <v>701047184626</v>
      </c>
      <c r="K1519" s="30">
        <v>697563522550.28003</v>
      </c>
      <c r="L1519" s="10">
        <v>-3483662075.7200003</v>
      </c>
      <c r="M1519" s="10"/>
      <c r="N1519" s="10">
        <v>-0.49692262548326055</v>
      </c>
      <c r="O1519" s="10"/>
    </row>
    <row r="1520" spans="3:15" ht="15" customHeight="1" x14ac:dyDescent="0.2"/>
    <row r="1521" spans="1:15" ht="13.5" customHeight="1" x14ac:dyDescent="0.2">
      <c r="K1521" s="11"/>
      <c r="L1521" s="11"/>
      <c r="M1521" s="11"/>
      <c r="N1521" s="11"/>
    </row>
    <row r="1522" spans="1:15" ht="13.5" customHeight="1" x14ac:dyDescent="0.2">
      <c r="K1522" s="7"/>
      <c r="L1522" s="7"/>
      <c r="M1522" s="7"/>
      <c r="N1522" s="7"/>
    </row>
    <row r="1523" spans="1:15" ht="51" customHeight="1" x14ac:dyDescent="0.2"/>
    <row r="1524" spans="1:15" ht="13.5" customHeight="1" x14ac:dyDescent="0.2">
      <c r="K1524" s="7"/>
      <c r="L1524" s="7"/>
      <c r="M1524" s="7"/>
      <c r="N1524" s="7"/>
    </row>
    <row r="1525" spans="1:15" ht="233.25" customHeight="1" x14ac:dyDescent="0.2"/>
    <row r="1526" spans="1:15" ht="3" customHeight="1" x14ac:dyDescent="0.2">
      <c r="A1526" s="70"/>
      <c r="K1526" s="8" t="s">
        <v>1868</v>
      </c>
      <c r="L1526" s="8"/>
      <c r="M1526" s="8"/>
      <c r="N1526" s="8"/>
      <c r="O1526" s="8"/>
    </row>
    <row r="1527" spans="1:15" ht="13.5" customHeight="1" x14ac:dyDescent="0.2">
      <c r="A1527" s="70"/>
      <c r="C1527" s="9" t="s">
        <v>1869</v>
      </c>
      <c r="D1527" s="9"/>
      <c r="E1527" s="9"/>
      <c r="F1527" s="9"/>
      <c r="G1527" s="9"/>
      <c r="H1527" s="23"/>
      <c r="I1527" s="23"/>
      <c r="K1527" s="8"/>
      <c r="L1527" s="8"/>
      <c r="M1527" s="8"/>
      <c r="N1527" s="8"/>
      <c r="O1527" s="8"/>
    </row>
    <row r="1528" spans="1:15" ht="9.75" customHeight="1" x14ac:dyDescent="0.2">
      <c r="A1528" s="70"/>
    </row>
    <row r="1529" spans="1:15" ht="6.75" customHeight="1" x14ac:dyDescent="0.2">
      <c r="A1529" s="70"/>
    </row>
  </sheetData>
  <mergeCells count="355">
    <mergeCell ref="A1526:A1529"/>
    <mergeCell ref="H153:I153"/>
    <mergeCell ref="H157:I157"/>
    <mergeCell ref="H162:I162"/>
    <mergeCell ref="H168:I168"/>
    <mergeCell ref="H171:I171"/>
    <mergeCell ref="H175:I175"/>
    <mergeCell ref="H179:I179"/>
    <mergeCell ref="H187:I187"/>
    <mergeCell ref="H190:I190"/>
    <mergeCell ref="H196:I196"/>
    <mergeCell ref="H203:I203"/>
    <mergeCell ref="H449:I450"/>
    <mergeCell ref="H207:I207"/>
    <mergeCell ref="H210:I210"/>
    <mergeCell ref="H213:I213"/>
    <mergeCell ref="G216:I216"/>
    <mergeCell ref="H218:I218"/>
    <mergeCell ref="H240:I240"/>
    <mergeCell ref="H244:I244"/>
    <mergeCell ref="H251:I251"/>
    <mergeCell ref="H254:I254"/>
    <mergeCell ref="H271:I271"/>
    <mergeCell ref="H222:I222"/>
    <mergeCell ref="H27:I27"/>
    <mergeCell ref="H120:I120"/>
    <mergeCell ref="F116:I116"/>
    <mergeCell ref="G118:I118"/>
    <mergeCell ref="H143:I143"/>
    <mergeCell ref="H58:I58"/>
    <mergeCell ref="H48:I48"/>
    <mergeCell ref="H46:I46"/>
    <mergeCell ref="H33:I33"/>
    <mergeCell ref="H39:I39"/>
    <mergeCell ref="H95:I95"/>
    <mergeCell ref="H99:I99"/>
    <mergeCell ref="H102:I102"/>
    <mergeCell ref="H110:I110"/>
    <mergeCell ref="H62:I62"/>
    <mergeCell ref="H68:I68"/>
    <mergeCell ref="H80:I80"/>
    <mergeCell ref="H91:I91"/>
    <mergeCell ref="G89:I89"/>
    <mergeCell ref="H227:I227"/>
    <mergeCell ref="H233:I233"/>
    <mergeCell ref="F236:I236"/>
    <mergeCell ref="G238:I238"/>
    <mergeCell ref="H318:I318"/>
    <mergeCell ref="H321:I321"/>
    <mergeCell ref="H325:I325"/>
    <mergeCell ref="H330:I330"/>
    <mergeCell ref="H333:I333"/>
    <mergeCell ref="H275:I275"/>
    <mergeCell ref="H284:I284"/>
    <mergeCell ref="H288:I288"/>
    <mergeCell ref="H300:I300"/>
    <mergeCell ref="H315:I315"/>
    <mergeCell ref="F359:I359"/>
    <mergeCell ref="G361:I361"/>
    <mergeCell ref="H363:I363"/>
    <mergeCell ref="H367:I367"/>
    <mergeCell ref="H370:I370"/>
    <mergeCell ref="H338:I338"/>
    <mergeCell ref="H341:I341"/>
    <mergeCell ref="H347:I347"/>
    <mergeCell ref="H351:I351"/>
    <mergeCell ref="H356:I356"/>
    <mergeCell ref="H402:I402"/>
    <mergeCell ref="F413:I413"/>
    <mergeCell ref="G415:I415"/>
    <mergeCell ref="H417:I417"/>
    <mergeCell ref="H421:I421"/>
    <mergeCell ref="H373:I373"/>
    <mergeCell ref="H376:I376"/>
    <mergeCell ref="H381:I381"/>
    <mergeCell ref="H390:I390"/>
    <mergeCell ref="H394:I394"/>
    <mergeCell ref="H440:I441"/>
    <mergeCell ref="H443:I443"/>
    <mergeCell ref="F459:I459"/>
    <mergeCell ref="G461:I461"/>
    <mergeCell ref="H424:I424"/>
    <mergeCell ref="H427:I427"/>
    <mergeCell ref="H431:I431"/>
    <mergeCell ref="H434:I434"/>
    <mergeCell ref="H437:I437"/>
    <mergeCell ref="H492:I492"/>
    <mergeCell ref="F495:I495"/>
    <mergeCell ref="G497:I497"/>
    <mergeCell ref="H499:I499"/>
    <mergeCell ref="H503:I503"/>
    <mergeCell ref="H463:I463"/>
    <mergeCell ref="H467:I467"/>
    <mergeCell ref="H470:I470"/>
    <mergeCell ref="H473:I473"/>
    <mergeCell ref="H487:I487"/>
    <mergeCell ref="H526:I526"/>
    <mergeCell ref="H529:I529"/>
    <mergeCell ref="H534:I534"/>
    <mergeCell ref="H539:I539"/>
    <mergeCell ref="H542:I542"/>
    <mergeCell ref="H508:I508"/>
    <mergeCell ref="H511:I511"/>
    <mergeCell ref="F518:I518"/>
    <mergeCell ref="G520:I520"/>
    <mergeCell ref="H522:I522"/>
    <mergeCell ref="H561:I561"/>
    <mergeCell ref="H567:I567"/>
    <mergeCell ref="H571:I571"/>
    <mergeCell ref="H579:I579"/>
    <mergeCell ref="H583:I583"/>
    <mergeCell ref="H545:I545"/>
    <mergeCell ref="F550:I550"/>
    <mergeCell ref="G552:I552"/>
    <mergeCell ref="H554:I554"/>
    <mergeCell ref="H558:I558"/>
    <mergeCell ref="H611:I611"/>
    <mergeCell ref="F615:I615"/>
    <mergeCell ref="G617:I617"/>
    <mergeCell ref="H619:I619"/>
    <mergeCell ref="H623:I623"/>
    <mergeCell ref="H586:I586"/>
    <mergeCell ref="H589:I589"/>
    <mergeCell ref="H594:I594"/>
    <mergeCell ref="H599:I599"/>
    <mergeCell ref="H608:I608"/>
    <mergeCell ref="G647:I647"/>
    <mergeCell ref="H649:I649"/>
    <mergeCell ref="H653:I653"/>
    <mergeCell ref="H657:I657"/>
    <mergeCell ref="H661:I661"/>
    <mergeCell ref="H626:I626"/>
    <mergeCell ref="H631:I631"/>
    <mergeCell ref="H635:I635"/>
    <mergeCell ref="H639:I639"/>
    <mergeCell ref="F645:I645"/>
    <mergeCell ref="F683:I683"/>
    <mergeCell ref="G685:I685"/>
    <mergeCell ref="H687:I687"/>
    <mergeCell ref="H691:I691"/>
    <mergeCell ref="H694:I694"/>
    <mergeCell ref="H664:I664"/>
    <mergeCell ref="H668:I668"/>
    <mergeCell ref="H671:I671"/>
    <mergeCell ref="H674:I674"/>
    <mergeCell ref="H679:I679"/>
    <mergeCell ref="H717:I717"/>
    <mergeCell ref="H721:I721"/>
    <mergeCell ref="H724:I724"/>
    <mergeCell ref="H728:I728"/>
    <mergeCell ref="H732:I732"/>
    <mergeCell ref="H699:I699"/>
    <mergeCell ref="H703:I703"/>
    <mergeCell ref="H709:I709"/>
    <mergeCell ref="F713:I713"/>
    <mergeCell ref="G715:I715"/>
    <mergeCell ref="H753:I753"/>
    <mergeCell ref="H756:I756"/>
    <mergeCell ref="F759:I759"/>
    <mergeCell ref="G762:I762"/>
    <mergeCell ref="H764:I764"/>
    <mergeCell ref="H736:I736"/>
    <mergeCell ref="G741:I741"/>
    <mergeCell ref="H743:I743"/>
    <mergeCell ref="H747:I747"/>
    <mergeCell ref="H750:I750"/>
    <mergeCell ref="H810:I810"/>
    <mergeCell ref="H813:I813"/>
    <mergeCell ref="H820:I820"/>
    <mergeCell ref="H824:I824"/>
    <mergeCell ref="H827:I827"/>
    <mergeCell ref="H771:I771"/>
    <mergeCell ref="H782:I782"/>
    <mergeCell ref="H793:I793"/>
    <mergeCell ref="H800:I800"/>
    <mergeCell ref="H804:I804"/>
    <mergeCell ref="H850:I850"/>
    <mergeCell ref="G856:I857"/>
    <mergeCell ref="H859:I859"/>
    <mergeCell ref="H863:I863"/>
    <mergeCell ref="H868:I868"/>
    <mergeCell ref="H829:I829"/>
    <mergeCell ref="H832:I832"/>
    <mergeCell ref="H840:I840"/>
    <mergeCell ref="H843:I844"/>
    <mergeCell ref="H847:I847"/>
    <mergeCell ref="G907:I907"/>
    <mergeCell ref="H909:I909"/>
    <mergeCell ref="H913:I913"/>
    <mergeCell ref="H916:I916"/>
    <mergeCell ref="H928:I928"/>
    <mergeCell ref="G879:I879"/>
    <mergeCell ref="H881:I881"/>
    <mergeCell ref="H885:I885"/>
    <mergeCell ref="H888:I888"/>
    <mergeCell ref="H904:I904"/>
    <mergeCell ref="H950:I950"/>
    <mergeCell ref="G959:I959"/>
    <mergeCell ref="H961:I961"/>
    <mergeCell ref="H966:I966"/>
    <mergeCell ref="G969:I969"/>
    <mergeCell ref="H932:I932"/>
    <mergeCell ref="G936:I936"/>
    <mergeCell ref="H938:I938"/>
    <mergeCell ref="H942:I942"/>
    <mergeCell ref="H946:I946"/>
    <mergeCell ref="H986:I986"/>
    <mergeCell ref="H990:I990"/>
    <mergeCell ref="G993:I993"/>
    <mergeCell ref="H995:I995"/>
    <mergeCell ref="H999:I999"/>
    <mergeCell ref="H971:I971"/>
    <mergeCell ref="G975:I975"/>
    <mergeCell ref="H977:I977"/>
    <mergeCell ref="H981:I981"/>
    <mergeCell ref="G984:I984"/>
    <mergeCell ref="G1017:I1017"/>
    <mergeCell ref="H1019:I1019"/>
    <mergeCell ref="H1022:I1022"/>
    <mergeCell ref="G1025:I1025"/>
    <mergeCell ref="H1027:I1027"/>
    <mergeCell ref="G1002:I1002"/>
    <mergeCell ref="H1004:I1004"/>
    <mergeCell ref="G1008:I1008"/>
    <mergeCell ref="H1010:I1010"/>
    <mergeCell ref="H1014:I1014"/>
    <mergeCell ref="H1045:I1045"/>
    <mergeCell ref="G1049:I1049"/>
    <mergeCell ref="H1051:I1051"/>
    <mergeCell ref="H1055:I1055"/>
    <mergeCell ref="G1058:I1058"/>
    <mergeCell ref="H1031:I1031"/>
    <mergeCell ref="G1034:I1034"/>
    <mergeCell ref="H1036:I1036"/>
    <mergeCell ref="H1040:I1040"/>
    <mergeCell ref="G1043:I1043"/>
    <mergeCell ref="G1076:I1076"/>
    <mergeCell ref="H1078:I1078"/>
    <mergeCell ref="H1082:I1082"/>
    <mergeCell ref="G1085:I1085"/>
    <mergeCell ref="H1087:I1087"/>
    <mergeCell ref="H1060:I1060"/>
    <mergeCell ref="H1064:I1064"/>
    <mergeCell ref="G1067:I1067"/>
    <mergeCell ref="H1069:I1069"/>
    <mergeCell ref="H1073:I1073"/>
    <mergeCell ref="H1106:I1106"/>
    <mergeCell ref="H1109:I1109"/>
    <mergeCell ref="H1112:I1112"/>
    <mergeCell ref="H1117:I1117"/>
    <mergeCell ref="G1120:I1121"/>
    <mergeCell ref="H1091:I1091"/>
    <mergeCell ref="G1094:I1094"/>
    <mergeCell ref="H1096:I1096"/>
    <mergeCell ref="H1100:I1100"/>
    <mergeCell ref="H1103:I1103"/>
    <mergeCell ref="H1148:I1148"/>
    <mergeCell ref="H1152:I1152"/>
    <mergeCell ref="H1156:I1156"/>
    <mergeCell ref="H1160:I1160"/>
    <mergeCell ref="F1164:I1164"/>
    <mergeCell ref="H1123:I1123"/>
    <mergeCell ref="H1127:I1127"/>
    <mergeCell ref="H1130:I1130"/>
    <mergeCell ref="G1142:I1142"/>
    <mergeCell ref="H1144:I1144"/>
    <mergeCell ref="F1194:I1194"/>
    <mergeCell ref="G1196:I1196"/>
    <mergeCell ref="H1198:I1198"/>
    <mergeCell ref="H1202:I1202"/>
    <mergeCell ref="H1205:I1205"/>
    <mergeCell ref="G1166:I1166"/>
    <mergeCell ref="H1168:I1168"/>
    <mergeCell ref="H1172:I1172"/>
    <mergeCell ref="H1175:I1175"/>
    <mergeCell ref="H1181:I1181"/>
    <mergeCell ref="E1237:I1237"/>
    <mergeCell ref="F1239:I1239"/>
    <mergeCell ref="G1241:I1241"/>
    <mergeCell ref="H1243:I1243"/>
    <mergeCell ref="H1247:I1247"/>
    <mergeCell ref="H1208:I1208"/>
    <mergeCell ref="H1216:I1216"/>
    <mergeCell ref="H1226:I1226"/>
    <mergeCell ref="H1230:I1230"/>
    <mergeCell ref="H1233:I1233"/>
    <mergeCell ref="H1290:I1290"/>
    <mergeCell ref="H1297:I1298"/>
    <mergeCell ref="G1303:I1303"/>
    <mergeCell ref="H1305:I1305"/>
    <mergeCell ref="H1309:I1309"/>
    <mergeCell ref="H1250:I1250"/>
    <mergeCell ref="H1253:I1253"/>
    <mergeCell ref="H1259:I1259"/>
    <mergeCell ref="H1270:I1270"/>
    <mergeCell ref="H1281:I1281"/>
    <mergeCell ref="I1283:I1284"/>
    <mergeCell ref="I1285:I1286"/>
    <mergeCell ref="I1287:I1288"/>
    <mergeCell ref="H1336:I1336"/>
    <mergeCell ref="H1340:I1340"/>
    <mergeCell ref="H1343:I1343"/>
    <mergeCell ref="H1346:I1346"/>
    <mergeCell ref="H1349:I1349"/>
    <mergeCell ref="H1315:I1315"/>
    <mergeCell ref="H1322:I1322"/>
    <mergeCell ref="H1329:I1329"/>
    <mergeCell ref="F1332:I1332"/>
    <mergeCell ref="G1334:I1334"/>
    <mergeCell ref="F1375:I1375"/>
    <mergeCell ref="G1377:I1377"/>
    <mergeCell ref="H1379:I1379"/>
    <mergeCell ref="H1383:I1383"/>
    <mergeCell ref="H1386:I1386"/>
    <mergeCell ref="H1354:I1354"/>
    <mergeCell ref="H1358:I1358"/>
    <mergeCell ref="H1362:I1362"/>
    <mergeCell ref="H1368:I1368"/>
    <mergeCell ref="H1372:I1372"/>
    <mergeCell ref="H1436:I1436"/>
    <mergeCell ref="H1440:I1440"/>
    <mergeCell ref="F1408:I1408"/>
    <mergeCell ref="G1410:I1410"/>
    <mergeCell ref="H1412:I1412"/>
    <mergeCell ref="H1416:I1416"/>
    <mergeCell ref="H1419:I1419"/>
    <mergeCell ref="H1390:I1390"/>
    <mergeCell ref="H1393:I1393"/>
    <mergeCell ref="H1397:I1397"/>
    <mergeCell ref="H1402:I1402"/>
    <mergeCell ref="H1405:I1405"/>
    <mergeCell ref="H1508:I1508"/>
    <mergeCell ref="H1511:I1511"/>
    <mergeCell ref="H1514:I1514"/>
    <mergeCell ref="E21:I21"/>
    <mergeCell ref="F23:I23"/>
    <mergeCell ref="G24:I25"/>
    <mergeCell ref="H1483:I1483"/>
    <mergeCell ref="H1488:I1488"/>
    <mergeCell ref="H1494:I1494"/>
    <mergeCell ref="H1497:I1497"/>
    <mergeCell ref="H1504:I1504"/>
    <mergeCell ref="G1467:I1467"/>
    <mergeCell ref="H1469:I1469"/>
    <mergeCell ref="H1473:I1473"/>
    <mergeCell ref="H1476:I1476"/>
    <mergeCell ref="H1480:I1480"/>
    <mergeCell ref="H1445:I1445"/>
    <mergeCell ref="H1450:I1450"/>
    <mergeCell ref="H1455:I1455"/>
    <mergeCell ref="H1461:I1461"/>
    <mergeCell ref="F1465:I1465"/>
    <mergeCell ref="H1423:I1423"/>
    <mergeCell ref="H1428:I1428"/>
    <mergeCell ref="H1431:I1431"/>
  </mergeCells>
  <pageMargins left="0.16597222222222222" right="0.16597222222222222" top="0.16597222222222222" bottom="0.16597222222222222" header="0" footer="0"/>
  <pageSetup paperSize="3" fitToWidth="0" fitToHeight="0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4"/>
  <sheetViews>
    <sheetView workbookViewId="0">
      <selection activeCell="F15" sqref="F15"/>
    </sheetView>
  </sheetViews>
  <sheetFormatPr defaultRowHeight="12.75" x14ac:dyDescent="0.2"/>
  <cols>
    <col min="6" max="6" width="14.42578125" bestFit="1" customWidth="1"/>
  </cols>
  <sheetData>
    <row r="14" spans="6:6" x14ac:dyDescent="0.2">
      <c r="F14" s="22">
        <f>+Sheet1!K28</f>
        <v>850000000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ASRINI</cp:lastModifiedBy>
  <dcterms:created xsi:type="dcterms:W3CDTF">2016-10-06T04:02:39Z</dcterms:created>
  <dcterms:modified xsi:type="dcterms:W3CDTF">2016-10-06T21:26:25Z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016B9E1421FC6E368B2C2DA50FE47B9139FFEFD26481B7D752132DA9EA00CCBB3B4591F20C0B3BADAD244965426969FE9BE5ED1079944E22B473D0442DA82934A61EDBD1A2C78B33C6E310B19767086CC0B223BE5DDEE77835F80DB52449FE1FECB050156E65DBB6E9C386C84699FBA41708E3E40EB343879B063C4566D2821</vt:lpwstr>
  </property>
  <property fmtid="{D5CDD505-2E9C-101B-9397-08002B2CF9AE}" pid="3" name="Business Objects Context Information1">
    <vt:lpwstr>1DF739BCECE02695913171FFFE08DC1562176F07457ED6E29EBDE2DE45D187C6CF480BFDD24F01A7FBBFC6C01E22502B85AE27B4EC056C4E18021AA9A20AD85553BA672FACC97EAE2EB75A5C26E735BC428E7FFD4FDCA3C140A56585A73BAE441671FBD0FBC8E13D9C5EB8E1D2FEECA047EEA82A1B8070658C9666B75190E3A</vt:lpwstr>
  </property>
  <property fmtid="{D5CDD505-2E9C-101B-9397-08002B2CF9AE}" pid="4" name="Business Objects Context Information2">
    <vt:lpwstr>B68AC9248732EFCBE883E28285E65AF7CA84247205417B1765B022A1FD7C64696F25F88A52A9B2BAA65CAEE91D8CCA0B851BF5EC15BAF9C6284342CD133FEE870D3A095BE2F55A69EF64A98B015CC3154D4CF1CE53B50A542BC741F85798E62ABCB001E47E04218DF5731C4B5E52FC03977408FCA5F76E55F036FF5E1373A41</vt:lpwstr>
  </property>
  <property fmtid="{D5CDD505-2E9C-101B-9397-08002B2CF9AE}" pid="5" name="Business Objects Context Information3">
    <vt:lpwstr>42CE309A12C24C9E9CDBA7AE3E7E53CB4C4C7EDDA5CD4902DA9D3F37EE5209836397D0D2D69F09DE2C7D6F531A452DCF5EDAE4D3DCA24643762B7E35C4416099C828E5D4C3B1B430A9426FA56C1A88A2DC82A750DE04911368D69326FB00249AD5A809FC2A17EC06ACD5E5DEF104CF797CA696595904C22DC61BC522F95EF91</vt:lpwstr>
  </property>
  <property fmtid="{D5CDD505-2E9C-101B-9397-08002B2CF9AE}" pid="6" name="Business Objects Context Information4">
    <vt:lpwstr>A7DFD893F432B6CC3C1749FC8A4E7B1B3D7E445080AFAC9E4FBEC5E2074615872C20FE39CE658A4DAFE98D321BB15F3FB8E3E846D6A7B8930465810580B2A2EFEE7E4EEEBE14AC5A7F69D261482915182FCC155488B23194C634C2F62A6BD2F8791CD62FBD4440156AEF010F22CDB68077020CD9F8631D6353E420A59DAA838</vt:lpwstr>
  </property>
  <property fmtid="{D5CDD505-2E9C-101B-9397-08002B2CF9AE}" pid="7" name="Business Objects Context Information5">
    <vt:lpwstr>6ACED8DBAC2A5C3B68EFA9790ACFA862A9FB24C381644E7C879BAE4AD6D4F379E9F9C6FFF3F241D6849734A795C63B76A67D175414689BAA4F30B366FF8BA85BC3F0090C518D79E46076FFF6695354F4144C315A3E8FF3633FA4E051A902A1FDC9B4E8541CA3387DF01C7262F3E167B3BE5AAF3171BE81C6187A09C6A4E772C</vt:lpwstr>
  </property>
  <property fmtid="{D5CDD505-2E9C-101B-9397-08002B2CF9AE}" pid="8" name="Business Objects Context Information6">
    <vt:lpwstr>644CA4EBF3A045D5FA32F8C856232A56EFDAD1124442CA053E197F483F77C11968598F9EA02FFF4465D53248CEC727CFF209C405A5D66459AED2F6132FE34336FA3E20D1AF10DE4C63BCC68987582404A06CA2D4B0C4DB722031538FAEC0B94FE2EA7210132351D3B3BF4384E26DA570618434F8488A4B434897928CB630DA3</vt:lpwstr>
  </property>
  <property fmtid="{D5CDD505-2E9C-101B-9397-08002B2CF9AE}" pid="9" name="Business Objects Context Information7">
    <vt:lpwstr>9BBEF0995447762C5E4097B986D94ACA203CAA00B</vt:lpwstr>
  </property>
</Properties>
</file>